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067941E7-A531-45C0-ACF9-104AD34A0C48}" xr6:coauthVersionLast="47" xr6:coauthVersionMax="47" xr10:uidLastSave="{00000000-0000-0000-0000-000000000000}"/>
  <bookViews>
    <workbookView xWindow="3900" yWindow="3900" windowWidth="20130" windowHeight="17580" tabRatio="830" activeTab="7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41" i="97"/>
  <c r="J42" i="97"/>
  <c r="J43" i="97"/>
  <c r="J44" i="97"/>
  <c r="J45" i="97"/>
  <c r="J46" i="97"/>
  <c r="J47" i="97"/>
  <c r="J48" i="97"/>
  <c r="J49" i="97"/>
  <c r="J50" i="97"/>
  <c r="J51" i="97"/>
  <c r="J37" i="106"/>
  <c r="J39" i="106"/>
  <c r="J40" i="106"/>
  <c r="J41" i="106"/>
  <c r="J42" i="106"/>
  <c r="J43" i="106"/>
  <c r="J44" i="106"/>
  <c r="J45" i="106"/>
  <c r="J46" i="106"/>
  <c r="J47" i="106"/>
  <c r="J48" i="106"/>
  <c r="J49" i="106"/>
  <c r="J50" i="106"/>
  <c r="J51" i="106"/>
  <c r="J42" i="96"/>
  <c r="J43" i="96"/>
  <c r="J44" i="96"/>
  <c r="J45" i="96"/>
  <c r="J46" i="96"/>
  <c r="J47" i="96"/>
  <c r="J48" i="96"/>
  <c r="J49" i="96"/>
  <c r="J50" i="96"/>
  <c r="J51" i="96"/>
  <c r="J43" i="115"/>
  <c r="J44" i="115"/>
  <c r="J45" i="115"/>
  <c r="J46" i="115"/>
  <c r="J47" i="115"/>
  <c r="J48" i="115"/>
  <c r="J49" i="115"/>
  <c r="J50" i="115"/>
  <c r="J51" i="115"/>
  <c r="J42" i="98"/>
  <c r="J43" i="98"/>
  <c r="J44" i="98"/>
  <c r="J45" i="98"/>
  <c r="J46" i="98"/>
  <c r="J47" i="98"/>
  <c r="J48" i="98"/>
  <c r="J49" i="98"/>
  <c r="J50" i="98"/>
  <c r="J51" i="98"/>
  <c r="J40" i="119"/>
  <c r="J41" i="119"/>
  <c r="J42" i="119"/>
  <c r="J43" i="119"/>
  <c r="J44" i="119"/>
  <c r="J45" i="119"/>
  <c r="J46" i="119"/>
  <c r="J47" i="119"/>
  <c r="J48" i="119"/>
  <c r="J49" i="119"/>
  <c r="J50" i="119"/>
  <c r="J51" i="119"/>
  <c r="J38" i="105"/>
  <c r="J39" i="105"/>
  <c r="J40" i="105"/>
  <c r="J41" i="105"/>
  <c r="J42" i="105"/>
  <c r="J43" i="105"/>
  <c r="J44" i="105"/>
  <c r="J45" i="105"/>
  <c r="J46" i="105"/>
  <c r="J47" i="105"/>
  <c r="J48" i="105"/>
  <c r="J49" i="105"/>
  <c r="J50" i="105"/>
  <c r="J51" i="10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42" i="91"/>
  <c r="J43" i="91"/>
  <c r="J44" i="91"/>
  <c r="J45" i="91"/>
  <c r="J46" i="91"/>
  <c r="J47" i="91"/>
  <c r="J48" i="91"/>
  <c r="J49" i="91"/>
  <c r="J50" i="91"/>
  <c r="J51" i="91"/>
  <c r="J41" i="89"/>
  <c r="J42" i="89"/>
  <c r="J43" i="89"/>
  <c r="J44" i="89"/>
  <c r="J45" i="89"/>
  <c r="J46" i="89"/>
  <c r="J47" i="89"/>
  <c r="J48" i="89"/>
  <c r="J49" i="89"/>
  <c r="J50" i="89"/>
  <c r="J51" i="89"/>
  <c r="J44" i="90"/>
  <c r="J45" i="90"/>
  <c r="J46" i="90"/>
  <c r="J47" i="90"/>
  <c r="J48" i="90"/>
  <c r="J49" i="90"/>
  <c r="J50" i="90"/>
  <c r="J51" i="90"/>
  <c r="J45" i="87"/>
  <c r="J46" i="87"/>
  <c r="J47" i="87"/>
  <c r="J48" i="87"/>
  <c r="J49" i="87"/>
  <c r="J50" i="87"/>
  <c r="J51" i="87"/>
  <c r="J41" i="86"/>
  <c r="J42" i="86"/>
  <c r="J43" i="86"/>
  <c r="J44" i="86"/>
  <c r="J45" i="86"/>
  <c r="J46" i="86"/>
  <c r="J47" i="86"/>
  <c r="J48" i="86"/>
  <c r="J49" i="86"/>
  <c r="J50" i="86"/>
  <c r="J51" i="86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40" i="84"/>
  <c r="J41" i="84"/>
  <c r="J42" i="84"/>
  <c r="J43" i="84"/>
  <c r="J44" i="84"/>
  <c r="J45" i="84"/>
  <c r="J46" i="84"/>
  <c r="J47" i="84"/>
  <c r="J48" i="84"/>
  <c r="J49" i="84"/>
  <c r="J50" i="84"/>
  <c r="J51" i="84"/>
  <c r="J44" i="83"/>
  <c r="J45" i="83"/>
  <c r="J46" i="83"/>
  <c r="J47" i="83"/>
  <c r="J48" i="83"/>
  <c r="J49" i="83"/>
  <c r="J50" i="83"/>
  <c r="J51" i="83"/>
  <c r="J43" i="82"/>
  <c r="J44" i="82"/>
  <c r="J45" i="82"/>
  <c r="J46" i="82"/>
  <c r="J47" i="82"/>
  <c r="J48" i="82"/>
  <c r="J49" i="82"/>
  <c r="J50" i="82"/>
  <c r="J51" i="82"/>
  <c r="J40" i="81"/>
  <c r="J41" i="81"/>
  <c r="J42" i="81"/>
  <c r="J43" i="81"/>
  <c r="J44" i="81"/>
  <c r="J45" i="81"/>
  <c r="J46" i="81"/>
  <c r="J47" i="81"/>
  <c r="J48" i="81"/>
  <c r="J49" i="81"/>
  <c r="J50" i="81"/>
  <c r="J51" i="81"/>
  <c r="J43" i="80"/>
  <c r="J44" i="80"/>
  <c r="J45" i="80"/>
  <c r="J46" i="80"/>
  <c r="J47" i="80"/>
  <c r="J48" i="80"/>
  <c r="J49" i="80"/>
  <c r="J50" i="80"/>
  <c r="J51" i="80"/>
  <c r="J43" i="79"/>
  <c r="J44" i="79"/>
  <c r="J45" i="79"/>
  <c r="J46" i="79"/>
  <c r="J47" i="79"/>
  <c r="J48" i="79"/>
  <c r="J49" i="79"/>
  <c r="J50" i="79"/>
  <c r="J51" i="79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41" i="77"/>
  <c r="J42" i="77"/>
  <c r="J43" i="77"/>
  <c r="J44" i="77"/>
  <c r="J45" i="77"/>
  <c r="J46" i="77"/>
  <c r="J47" i="77"/>
  <c r="J48" i="77"/>
  <c r="J49" i="77"/>
  <c r="J50" i="77"/>
  <c r="J51" i="77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44" i="75"/>
  <c r="J45" i="75"/>
  <c r="J46" i="75"/>
  <c r="J47" i="75"/>
  <c r="J48" i="75"/>
  <c r="J49" i="75"/>
  <c r="J50" i="75"/>
  <c r="J51" i="75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M51" i="119"/>
  <c r="N51" i="119" s="1"/>
  <c r="L51" i="119"/>
  <c r="M50" i="119"/>
  <c r="N50" i="119" s="1"/>
  <c r="L50" i="119"/>
  <c r="M49" i="119"/>
  <c r="N49" i="119" s="1"/>
  <c r="L49" i="119"/>
  <c r="M48" i="119"/>
  <c r="N48" i="119" s="1"/>
  <c r="L48" i="119"/>
  <c r="U47" i="119"/>
  <c r="M47" i="119"/>
  <c r="N47" i="119" s="1"/>
  <c r="L47" i="119"/>
  <c r="M46" i="119"/>
  <c r="N46" i="119" s="1"/>
  <c r="L46" i="119"/>
  <c r="M45" i="119"/>
  <c r="N45" i="119" s="1"/>
  <c r="L45" i="119"/>
  <c r="T44" i="119"/>
  <c r="R44" i="119"/>
  <c r="P44" i="119"/>
  <c r="M44" i="119"/>
  <c r="N44" i="119" s="1"/>
  <c r="L44" i="119"/>
  <c r="M43" i="119"/>
  <c r="N43" i="119" s="1"/>
  <c r="L43" i="119"/>
  <c r="T42" i="119"/>
  <c r="R42" i="119"/>
  <c r="P42" i="119"/>
  <c r="M42" i="119"/>
  <c r="N42" i="119" s="1"/>
  <c r="L42" i="119"/>
  <c r="U41" i="119"/>
  <c r="M41" i="119"/>
  <c r="N41" i="119" s="1"/>
  <c r="L41" i="119"/>
  <c r="Q40" i="119"/>
  <c r="M40" i="119"/>
  <c r="N40" i="119" s="1"/>
  <c r="L40" i="119"/>
  <c r="Q39" i="119"/>
  <c r="L39" i="119"/>
  <c r="M37" i="119" s="1"/>
  <c r="N37" i="119" s="1"/>
  <c r="J37" i="119" s="1"/>
  <c r="M38" i="119"/>
  <c r="N38" i="119" s="1"/>
  <c r="J38" i="119" s="1"/>
  <c r="L38" i="119"/>
  <c r="L37" i="119"/>
  <c r="L36" i="119"/>
  <c r="L35" i="119"/>
  <c r="L34" i="119"/>
  <c r="L33" i="119"/>
  <c r="L32" i="119"/>
  <c r="U25" i="119"/>
  <c r="U44" i="119" s="1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M51" i="115"/>
  <c r="N51" i="115" s="1"/>
  <c r="L51" i="115"/>
  <c r="M50" i="115"/>
  <c r="N50" i="115" s="1"/>
  <c r="L50" i="115"/>
  <c r="M49" i="115"/>
  <c r="N49" i="115" s="1"/>
  <c r="L49" i="115"/>
  <c r="M48" i="115"/>
  <c r="N48" i="115" s="1"/>
  <c r="L48" i="115"/>
  <c r="U47" i="115"/>
  <c r="M47" i="115"/>
  <c r="N47" i="115" s="1"/>
  <c r="L47" i="115"/>
  <c r="M46" i="115"/>
  <c r="N46" i="115" s="1"/>
  <c r="L46" i="115"/>
  <c r="M45" i="115"/>
  <c r="N45" i="115" s="1"/>
  <c r="L45" i="115"/>
  <c r="T44" i="115"/>
  <c r="R44" i="115"/>
  <c r="P44" i="115"/>
  <c r="M44" i="115"/>
  <c r="N44" i="115" s="1"/>
  <c r="L44" i="115"/>
  <c r="M43" i="115"/>
  <c r="N43" i="115" s="1"/>
  <c r="L43" i="115"/>
  <c r="T42" i="115"/>
  <c r="R42" i="115"/>
  <c r="P42" i="115"/>
  <c r="L42" i="115"/>
  <c r="U41" i="115"/>
  <c r="L41" i="115"/>
  <c r="Q40" i="115"/>
  <c r="L40" i="115"/>
  <c r="Q39" i="115"/>
  <c r="L39" i="115"/>
  <c r="L38" i="115"/>
  <c r="L37" i="115"/>
  <c r="L36" i="115"/>
  <c r="L35" i="115"/>
  <c r="L34" i="115"/>
  <c r="L33" i="115"/>
  <c r="L32" i="115"/>
  <c r="U25" i="115"/>
  <c r="U44" i="115" s="1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M51" i="106"/>
  <c r="N51" i="106" s="1"/>
  <c r="L51" i="106"/>
  <c r="M50" i="106"/>
  <c r="N50" i="106" s="1"/>
  <c r="L50" i="106"/>
  <c r="M49" i="106"/>
  <c r="N49" i="106" s="1"/>
  <c r="L49" i="106"/>
  <c r="M48" i="106"/>
  <c r="N48" i="106" s="1"/>
  <c r="L48" i="106"/>
  <c r="U47" i="106"/>
  <c r="M47" i="106"/>
  <c r="N47" i="106" s="1"/>
  <c r="L47" i="106"/>
  <c r="M46" i="106"/>
  <c r="N46" i="106" s="1"/>
  <c r="L46" i="106"/>
  <c r="M45" i="106"/>
  <c r="N45" i="106" s="1"/>
  <c r="L45" i="106"/>
  <c r="T44" i="106"/>
  <c r="R44" i="106"/>
  <c r="P44" i="106"/>
  <c r="M44" i="106"/>
  <c r="N44" i="106" s="1"/>
  <c r="L44" i="106"/>
  <c r="M43" i="106"/>
  <c r="N43" i="106" s="1"/>
  <c r="L43" i="106"/>
  <c r="T42" i="106"/>
  <c r="R42" i="106"/>
  <c r="P42" i="106"/>
  <c r="M42" i="106"/>
  <c r="N42" i="106" s="1"/>
  <c r="L42" i="106"/>
  <c r="U41" i="106"/>
  <c r="M41" i="106"/>
  <c r="N41" i="106" s="1"/>
  <c r="L41" i="106"/>
  <c r="Q40" i="106"/>
  <c r="M40" i="106"/>
  <c r="N40" i="106" s="1"/>
  <c r="L40" i="106"/>
  <c r="Q39" i="106"/>
  <c r="M39" i="106"/>
  <c r="N39" i="106" s="1"/>
  <c r="L39" i="106"/>
  <c r="L38" i="106"/>
  <c r="M38" i="106" s="1"/>
  <c r="N38" i="106" s="1"/>
  <c r="J38" i="106" s="1"/>
  <c r="M37" i="106"/>
  <c r="N37" i="106" s="1"/>
  <c r="L37" i="106"/>
  <c r="L36" i="106"/>
  <c r="L35" i="106"/>
  <c r="L34" i="106"/>
  <c r="L33" i="106"/>
  <c r="L32" i="106"/>
  <c r="U25" i="106"/>
  <c r="U44" i="106" s="1"/>
  <c r="M51" i="105"/>
  <c r="N51" i="105" s="1"/>
  <c r="L51" i="105"/>
  <c r="M50" i="105"/>
  <c r="N50" i="105" s="1"/>
  <c r="L50" i="105"/>
  <c r="M49" i="105"/>
  <c r="N49" i="105" s="1"/>
  <c r="L49" i="105"/>
  <c r="M48" i="105"/>
  <c r="N48" i="105" s="1"/>
  <c r="L48" i="105"/>
  <c r="U47" i="105"/>
  <c r="M47" i="105"/>
  <c r="N47" i="105" s="1"/>
  <c r="L47" i="105"/>
  <c r="M46" i="105"/>
  <c r="N46" i="105" s="1"/>
  <c r="L46" i="105"/>
  <c r="M45" i="105"/>
  <c r="N45" i="105" s="1"/>
  <c r="L45" i="105"/>
  <c r="T44" i="105"/>
  <c r="R44" i="105"/>
  <c r="P44" i="105"/>
  <c r="M44" i="105"/>
  <c r="N44" i="105" s="1"/>
  <c r="L44" i="105"/>
  <c r="M43" i="105"/>
  <c r="N43" i="105" s="1"/>
  <c r="L43" i="105"/>
  <c r="T42" i="105"/>
  <c r="R42" i="105"/>
  <c r="P42" i="105"/>
  <c r="M42" i="105"/>
  <c r="N42" i="105" s="1"/>
  <c r="L42" i="105"/>
  <c r="U41" i="105"/>
  <c r="M41" i="105"/>
  <c r="N41" i="105" s="1"/>
  <c r="L41" i="105"/>
  <c r="Q40" i="105"/>
  <c r="M40" i="105"/>
  <c r="N40" i="105" s="1"/>
  <c r="L40" i="105"/>
  <c r="Q39" i="105"/>
  <c r="M39" i="105"/>
  <c r="N39" i="105" s="1"/>
  <c r="L39" i="105"/>
  <c r="M38" i="105"/>
  <c r="N38" i="105" s="1"/>
  <c r="L38" i="105"/>
  <c r="L37" i="105"/>
  <c r="M37" i="105" s="1"/>
  <c r="N37" i="105" s="1"/>
  <c r="J37" i="105" s="1"/>
  <c r="L36" i="105"/>
  <c r="L35" i="105"/>
  <c r="L34" i="105"/>
  <c r="L33" i="105"/>
  <c r="L32" i="105"/>
  <c r="U25" i="105"/>
  <c r="U44" i="105" s="1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M51" i="98"/>
  <c r="N51" i="98" s="1"/>
  <c r="L51" i="98"/>
  <c r="M50" i="98"/>
  <c r="N50" i="98" s="1"/>
  <c r="L50" i="98"/>
  <c r="M49" i="98"/>
  <c r="N49" i="98" s="1"/>
  <c r="L49" i="98"/>
  <c r="M48" i="98"/>
  <c r="N48" i="98" s="1"/>
  <c r="L48" i="98"/>
  <c r="U47" i="98"/>
  <c r="M47" i="98"/>
  <c r="N47" i="98" s="1"/>
  <c r="L47" i="98"/>
  <c r="M46" i="98"/>
  <c r="N46" i="98" s="1"/>
  <c r="L46" i="98"/>
  <c r="M45" i="98"/>
  <c r="N45" i="98" s="1"/>
  <c r="L45" i="98"/>
  <c r="T44" i="98"/>
  <c r="R44" i="98"/>
  <c r="P44" i="98"/>
  <c r="M44" i="98"/>
  <c r="N44" i="98" s="1"/>
  <c r="L44" i="98"/>
  <c r="M43" i="98"/>
  <c r="N43" i="98" s="1"/>
  <c r="L43" i="98"/>
  <c r="T42" i="98"/>
  <c r="R42" i="98"/>
  <c r="P42" i="98"/>
  <c r="M42" i="98"/>
  <c r="N42" i="98" s="1"/>
  <c r="L42" i="98"/>
  <c r="U41" i="98"/>
  <c r="L41" i="98"/>
  <c r="M40" i="98" s="1"/>
  <c r="N40" i="98" s="1"/>
  <c r="J40" i="98" s="1"/>
  <c r="Q40" i="98"/>
  <c r="L40" i="98"/>
  <c r="Q39" i="98"/>
  <c r="L39" i="98"/>
  <c r="L38" i="98"/>
  <c r="L37" i="98"/>
  <c r="L36" i="98"/>
  <c r="L35" i="98"/>
  <c r="L34" i="98"/>
  <c r="L33" i="98"/>
  <c r="L32" i="98"/>
  <c r="U25" i="98"/>
  <c r="U44" i="98" s="1"/>
  <c r="M51" i="97"/>
  <c r="N51" i="97" s="1"/>
  <c r="L51" i="97"/>
  <c r="M50" i="97"/>
  <c r="N50" i="97" s="1"/>
  <c r="L50" i="97"/>
  <c r="M49" i="97"/>
  <c r="N49" i="97" s="1"/>
  <c r="L49" i="97"/>
  <c r="M48" i="97"/>
  <c r="N48" i="97" s="1"/>
  <c r="L48" i="97"/>
  <c r="U47" i="97"/>
  <c r="M47" i="97"/>
  <c r="N47" i="97" s="1"/>
  <c r="L47" i="97"/>
  <c r="M46" i="97"/>
  <c r="N46" i="97" s="1"/>
  <c r="L46" i="97"/>
  <c r="M45" i="97"/>
  <c r="N45" i="97" s="1"/>
  <c r="L45" i="97"/>
  <c r="T44" i="97"/>
  <c r="R44" i="97"/>
  <c r="P44" i="97"/>
  <c r="M44" i="97"/>
  <c r="N44" i="97" s="1"/>
  <c r="L44" i="97"/>
  <c r="M43" i="97"/>
  <c r="N43" i="97" s="1"/>
  <c r="L43" i="97"/>
  <c r="T42" i="97"/>
  <c r="R42" i="97"/>
  <c r="P42" i="97"/>
  <c r="M42" i="97"/>
  <c r="N42" i="97" s="1"/>
  <c r="L42" i="97"/>
  <c r="U41" i="97"/>
  <c r="M41" i="97"/>
  <c r="N41" i="97" s="1"/>
  <c r="L41" i="97"/>
  <c r="Q40" i="97"/>
  <c r="L40" i="97"/>
  <c r="Q39" i="97"/>
  <c r="L39" i="97"/>
  <c r="L38" i="97"/>
  <c r="M38" i="97" s="1"/>
  <c r="N38" i="97" s="1"/>
  <c r="J38" i="97" s="1"/>
  <c r="M37" i="97"/>
  <c r="N37" i="97" s="1"/>
  <c r="J37" i="97" s="1"/>
  <c r="L37" i="97"/>
  <c r="L36" i="97"/>
  <c r="L35" i="97"/>
  <c r="L34" i="97"/>
  <c r="L33" i="97"/>
  <c r="L32" i="97"/>
  <c r="U25" i="97"/>
  <c r="M51" i="96"/>
  <c r="N51" i="96" s="1"/>
  <c r="L51" i="96"/>
  <c r="M50" i="96"/>
  <c r="N50" i="96" s="1"/>
  <c r="L50" i="96"/>
  <c r="M49" i="96"/>
  <c r="N49" i="96" s="1"/>
  <c r="L49" i="96"/>
  <c r="M48" i="96"/>
  <c r="N48" i="96" s="1"/>
  <c r="L48" i="96"/>
  <c r="U47" i="96"/>
  <c r="M47" i="96"/>
  <c r="N47" i="96" s="1"/>
  <c r="L47" i="96"/>
  <c r="M46" i="96"/>
  <c r="N46" i="96" s="1"/>
  <c r="L46" i="96"/>
  <c r="M45" i="96"/>
  <c r="N45" i="96" s="1"/>
  <c r="L45" i="96"/>
  <c r="T44" i="96"/>
  <c r="R44" i="96"/>
  <c r="P44" i="96"/>
  <c r="M44" i="96"/>
  <c r="N44" i="96" s="1"/>
  <c r="L44" i="96"/>
  <c r="M43" i="96"/>
  <c r="N43" i="96" s="1"/>
  <c r="L43" i="96"/>
  <c r="T42" i="96"/>
  <c r="R42" i="96"/>
  <c r="P42" i="96"/>
  <c r="M42" i="96"/>
  <c r="N42" i="96" s="1"/>
  <c r="L42" i="96"/>
  <c r="U41" i="96"/>
  <c r="L41" i="96"/>
  <c r="Q40" i="96"/>
  <c r="L40" i="96"/>
  <c r="Q39" i="96"/>
  <c r="L39" i="96"/>
  <c r="L38" i="96"/>
  <c r="L37" i="96"/>
  <c r="L36" i="96"/>
  <c r="L35" i="96"/>
  <c r="L34" i="96"/>
  <c r="L33" i="96"/>
  <c r="L32" i="96"/>
  <c r="U25" i="96"/>
  <c r="U44" i="96" s="1"/>
  <c r="M51" i="95"/>
  <c r="N51" i="95" s="1"/>
  <c r="L51" i="95"/>
  <c r="M50" i="95"/>
  <c r="N50" i="95" s="1"/>
  <c r="L50" i="95"/>
  <c r="M49" i="95"/>
  <c r="N49" i="95" s="1"/>
  <c r="L49" i="95"/>
  <c r="M48" i="95"/>
  <c r="N48" i="95" s="1"/>
  <c r="L48" i="95"/>
  <c r="U47" i="95"/>
  <c r="M47" i="95"/>
  <c r="N47" i="95" s="1"/>
  <c r="L47" i="95"/>
  <c r="M46" i="95"/>
  <c r="N46" i="95" s="1"/>
  <c r="L46" i="95"/>
  <c r="M45" i="95"/>
  <c r="N45" i="95" s="1"/>
  <c r="L45" i="95"/>
  <c r="T44" i="95"/>
  <c r="R44" i="95"/>
  <c r="P44" i="95"/>
  <c r="M44" i="95"/>
  <c r="N44" i="95" s="1"/>
  <c r="L44" i="95"/>
  <c r="M43" i="95"/>
  <c r="N43" i="95" s="1"/>
  <c r="L43" i="95"/>
  <c r="T42" i="95"/>
  <c r="R42" i="95"/>
  <c r="P42" i="95"/>
  <c r="M42" i="95"/>
  <c r="N42" i="95" s="1"/>
  <c r="L42" i="95"/>
  <c r="U41" i="95"/>
  <c r="M41" i="95"/>
  <c r="N41" i="95" s="1"/>
  <c r="L41" i="95"/>
  <c r="Q40" i="95"/>
  <c r="M40" i="95"/>
  <c r="N40" i="95" s="1"/>
  <c r="L40" i="95"/>
  <c r="Q39" i="95"/>
  <c r="M39" i="95"/>
  <c r="N39" i="95" s="1"/>
  <c r="L39" i="95"/>
  <c r="L38" i="95"/>
  <c r="M38" i="95" s="1"/>
  <c r="N38" i="95" s="1"/>
  <c r="J38" i="95" s="1"/>
  <c r="L37" i="95"/>
  <c r="M37" i="95" s="1"/>
  <c r="N37" i="95" s="1"/>
  <c r="J37" i="95" s="1"/>
  <c r="L36" i="95"/>
  <c r="M36" i="95" s="1"/>
  <c r="N36" i="95" s="1"/>
  <c r="J36" i="95" s="1"/>
  <c r="L35" i="95"/>
  <c r="L34" i="95"/>
  <c r="L33" i="95"/>
  <c r="L32" i="95"/>
  <c r="U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M50" i="91"/>
  <c r="N50" i="91" s="1"/>
  <c r="L50" i="91"/>
  <c r="M49" i="91"/>
  <c r="N49" i="91" s="1"/>
  <c r="L49" i="91"/>
  <c r="M48" i="91"/>
  <c r="N48" i="91" s="1"/>
  <c r="L48" i="91"/>
  <c r="U47" i="91"/>
  <c r="M47" i="91"/>
  <c r="N47" i="91" s="1"/>
  <c r="L47" i="91"/>
  <c r="M46" i="91"/>
  <c r="N46" i="91" s="1"/>
  <c r="L46" i="91"/>
  <c r="M45" i="91"/>
  <c r="N45" i="91" s="1"/>
  <c r="L45" i="91"/>
  <c r="T44" i="91"/>
  <c r="R44" i="91"/>
  <c r="P44" i="91"/>
  <c r="M44" i="91"/>
  <c r="N44" i="91" s="1"/>
  <c r="L44" i="91"/>
  <c r="M43" i="91"/>
  <c r="N43" i="91" s="1"/>
  <c r="L43" i="91"/>
  <c r="T42" i="91"/>
  <c r="R42" i="91"/>
  <c r="P42" i="91"/>
  <c r="M42" i="91"/>
  <c r="N42" i="91" s="1"/>
  <c r="L42" i="91"/>
  <c r="U41" i="91"/>
  <c r="L41" i="91"/>
  <c r="M41" i="91" s="1"/>
  <c r="N41" i="91" s="1"/>
  <c r="J41" i="91" s="1"/>
  <c r="Q40" i="91"/>
  <c r="L40" i="91"/>
  <c r="Q39" i="91"/>
  <c r="L39" i="91"/>
  <c r="M39" i="91" s="1"/>
  <c r="N39" i="91" s="1"/>
  <c r="J39" i="91" s="1"/>
  <c r="L38" i="91"/>
  <c r="L37" i="91"/>
  <c r="L36" i="91"/>
  <c r="L35" i="91"/>
  <c r="L34" i="91"/>
  <c r="L33" i="91"/>
  <c r="L32" i="91"/>
  <c r="U25" i="91"/>
  <c r="M51" i="90"/>
  <c r="N51" i="90" s="1"/>
  <c r="L51" i="90"/>
  <c r="M50" i="90"/>
  <c r="N50" i="90" s="1"/>
  <c r="L50" i="90"/>
  <c r="M49" i="90"/>
  <c r="N49" i="90" s="1"/>
  <c r="L49" i="90"/>
  <c r="M48" i="90"/>
  <c r="N48" i="90" s="1"/>
  <c r="L48" i="90"/>
  <c r="U47" i="90"/>
  <c r="M47" i="90"/>
  <c r="N47" i="90" s="1"/>
  <c r="L47" i="90"/>
  <c r="M46" i="90"/>
  <c r="N46" i="90" s="1"/>
  <c r="L46" i="90"/>
  <c r="M45" i="90"/>
  <c r="N45" i="90" s="1"/>
  <c r="L45" i="90"/>
  <c r="T44" i="90"/>
  <c r="R44" i="90"/>
  <c r="P44" i="90"/>
  <c r="M44" i="90"/>
  <c r="N44" i="90" s="1"/>
  <c r="L44" i="90"/>
  <c r="L43" i="90"/>
  <c r="M43" i="90" s="1"/>
  <c r="N43" i="90" s="1"/>
  <c r="J43" i="90" s="1"/>
  <c r="T42" i="90"/>
  <c r="R42" i="90"/>
  <c r="P42" i="90"/>
  <c r="L42" i="90"/>
  <c r="M42" i="90" s="1"/>
  <c r="N42" i="90" s="1"/>
  <c r="J42" i="90" s="1"/>
  <c r="U41" i="90"/>
  <c r="L41" i="90"/>
  <c r="M41" i="90" s="1"/>
  <c r="N41" i="90" s="1"/>
  <c r="J41" i="90" s="1"/>
  <c r="Q40" i="90"/>
  <c r="L40" i="90"/>
  <c r="Q39" i="90"/>
  <c r="L39" i="90"/>
  <c r="L38" i="90"/>
  <c r="L37" i="90"/>
  <c r="L36" i="90"/>
  <c r="L35" i="90"/>
  <c r="L34" i="90"/>
  <c r="L33" i="90"/>
  <c r="L32" i="90"/>
  <c r="U25" i="90"/>
  <c r="M51" i="89"/>
  <c r="N51" i="89" s="1"/>
  <c r="L51" i="89"/>
  <c r="M50" i="89"/>
  <c r="N50" i="89" s="1"/>
  <c r="L50" i="89"/>
  <c r="M49" i="89"/>
  <c r="N49" i="89" s="1"/>
  <c r="L49" i="89"/>
  <c r="M48" i="89"/>
  <c r="N48" i="89" s="1"/>
  <c r="L48" i="89"/>
  <c r="U47" i="89"/>
  <c r="M47" i="89"/>
  <c r="N47" i="89" s="1"/>
  <c r="L47" i="89"/>
  <c r="M46" i="89"/>
  <c r="N46" i="89" s="1"/>
  <c r="L46" i="89"/>
  <c r="M45" i="89"/>
  <c r="N45" i="89" s="1"/>
  <c r="L45" i="89"/>
  <c r="T44" i="89"/>
  <c r="R44" i="89"/>
  <c r="P44" i="89"/>
  <c r="M44" i="89"/>
  <c r="N44" i="89" s="1"/>
  <c r="L44" i="89"/>
  <c r="M43" i="89"/>
  <c r="N43" i="89" s="1"/>
  <c r="L43" i="89"/>
  <c r="T42" i="89"/>
  <c r="R42" i="89"/>
  <c r="P42" i="89"/>
  <c r="M42" i="89"/>
  <c r="N42" i="89" s="1"/>
  <c r="L42" i="89"/>
  <c r="U41" i="89"/>
  <c r="M41" i="89"/>
  <c r="N41" i="89" s="1"/>
  <c r="L41" i="89"/>
  <c r="Q40" i="89"/>
  <c r="L40" i="89"/>
  <c r="M40" i="89" s="1"/>
  <c r="N40" i="89" s="1"/>
  <c r="J40" i="89" s="1"/>
  <c r="Q39" i="89"/>
  <c r="L39" i="89"/>
  <c r="L38" i="89"/>
  <c r="L37" i="89"/>
  <c r="L36" i="89"/>
  <c r="L35" i="89"/>
  <c r="L34" i="89"/>
  <c r="L33" i="89"/>
  <c r="L32" i="89"/>
  <c r="U25" i="89"/>
  <c r="U44" i="89" s="1"/>
  <c r="M51" i="88"/>
  <c r="N51" i="88" s="1"/>
  <c r="L51" i="88"/>
  <c r="M50" i="88"/>
  <c r="N50" i="88" s="1"/>
  <c r="L50" i="88"/>
  <c r="M49" i="88"/>
  <c r="N49" i="88" s="1"/>
  <c r="L49" i="88"/>
  <c r="M48" i="88"/>
  <c r="N48" i="88" s="1"/>
  <c r="L48" i="88"/>
  <c r="U47" i="88"/>
  <c r="M47" i="88"/>
  <c r="N47" i="88" s="1"/>
  <c r="L47" i="88"/>
  <c r="M46" i="88"/>
  <c r="N46" i="88" s="1"/>
  <c r="L46" i="88"/>
  <c r="M45" i="88"/>
  <c r="N45" i="88" s="1"/>
  <c r="L45" i="88"/>
  <c r="T44" i="88"/>
  <c r="R44" i="88"/>
  <c r="P44" i="88"/>
  <c r="M44" i="88"/>
  <c r="N44" i="88" s="1"/>
  <c r="L44" i="88"/>
  <c r="M43" i="88"/>
  <c r="N43" i="88" s="1"/>
  <c r="L43" i="88"/>
  <c r="T42" i="88"/>
  <c r="R42" i="88"/>
  <c r="P42" i="88"/>
  <c r="M42" i="88"/>
  <c r="N42" i="88" s="1"/>
  <c r="L42" i="88"/>
  <c r="U41" i="88"/>
  <c r="M41" i="88"/>
  <c r="N41" i="88" s="1"/>
  <c r="L41" i="88"/>
  <c r="Q40" i="88"/>
  <c r="M40" i="88"/>
  <c r="N40" i="88" s="1"/>
  <c r="L40" i="88"/>
  <c r="Q39" i="88"/>
  <c r="M39" i="88"/>
  <c r="N39" i="88" s="1"/>
  <c r="L39" i="88"/>
  <c r="M38" i="88"/>
  <c r="N38" i="88" s="1"/>
  <c r="L38" i="88"/>
  <c r="L37" i="88"/>
  <c r="M37" i="88" s="1"/>
  <c r="N37" i="88" s="1"/>
  <c r="J37" i="88" s="1"/>
  <c r="L36" i="88"/>
  <c r="M36" i="88" s="1"/>
  <c r="N36" i="88" s="1"/>
  <c r="J36" i="88" s="1"/>
  <c r="L35" i="88"/>
  <c r="L34" i="88"/>
  <c r="L33" i="88"/>
  <c r="L32" i="88"/>
  <c r="U25" i="88"/>
  <c r="U44" i="88" s="1"/>
  <c r="M51" i="87"/>
  <c r="N51" i="87" s="1"/>
  <c r="L51" i="87"/>
  <c r="M50" i="87"/>
  <c r="N50" i="87" s="1"/>
  <c r="L50" i="87"/>
  <c r="M49" i="87"/>
  <c r="N49" i="87" s="1"/>
  <c r="L49" i="87"/>
  <c r="M48" i="87"/>
  <c r="N48" i="87" s="1"/>
  <c r="L48" i="87"/>
  <c r="U47" i="87"/>
  <c r="M47" i="87"/>
  <c r="N47" i="87" s="1"/>
  <c r="L47" i="87"/>
  <c r="M46" i="87"/>
  <c r="N46" i="87" s="1"/>
  <c r="L46" i="87"/>
  <c r="M45" i="87"/>
  <c r="N45" i="87" s="1"/>
  <c r="L45" i="87"/>
  <c r="T44" i="87"/>
  <c r="R44" i="87"/>
  <c r="P44" i="87"/>
  <c r="L44" i="87"/>
  <c r="M38" i="87" s="1"/>
  <c r="N38" i="87" s="1"/>
  <c r="J38" i="87" s="1"/>
  <c r="M43" i="87"/>
  <c r="N43" i="87" s="1"/>
  <c r="J43" i="87" s="1"/>
  <c r="L43" i="87"/>
  <c r="T42" i="87"/>
  <c r="R42" i="87"/>
  <c r="P42" i="87"/>
  <c r="L42" i="87"/>
  <c r="M42" i="87" s="1"/>
  <c r="N42" i="87" s="1"/>
  <c r="J42" i="87" s="1"/>
  <c r="U41" i="87"/>
  <c r="L41" i="87"/>
  <c r="Q40" i="87"/>
  <c r="L40" i="87"/>
  <c r="Q39" i="87"/>
  <c r="L39" i="87"/>
  <c r="L38" i="87"/>
  <c r="L37" i="87"/>
  <c r="L36" i="87"/>
  <c r="L35" i="87"/>
  <c r="L34" i="87"/>
  <c r="L33" i="87"/>
  <c r="L32" i="87"/>
  <c r="U25" i="87"/>
  <c r="U44" i="87" s="1"/>
  <c r="M51" i="86"/>
  <c r="N51" i="86" s="1"/>
  <c r="L51" i="86"/>
  <c r="M50" i="86"/>
  <c r="N50" i="86" s="1"/>
  <c r="L50" i="86"/>
  <c r="M49" i="86"/>
  <c r="N49" i="86" s="1"/>
  <c r="L49" i="86"/>
  <c r="M48" i="86"/>
  <c r="N48" i="86" s="1"/>
  <c r="L48" i="86"/>
  <c r="U47" i="86"/>
  <c r="M47" i="86"/>
  <c r="N47" i="86" s="1"/>
  <c r="L47" i="86"/>
  <c r="M46" i="86"/>
  <c r="N46" i="86" s="1"/>
  <c r="L46" i="86"/>
  <c r="M45" i="86"/>
  <c r="N45" i="86" s="1"/>
  <c r="L45" i="86"/>
  <c r="T44" i="86"/>
  <c r="R44" i="86"/>
  <c r="P44" i="86"/>
  <c r="M44" i="86"/>
  <c r="N44" i="86" s="1"/>
  <c r="L44" i="86"/>
  <c r="M43" i="86"/>
  <c r="N43" i="86" s="1"/>
  <c r="L43" i="86"/>
  <c r="T42" i="86"/>
  <c r="R42" i="86"/>
  <c r="P42" i="86"/>
  <c r="M42" i="86"/>
  <c r="N42" i="86" s="1"/>
  <c r="L42" i="86"/>
  <c r="U41" i="86"/>
  <c r="M41" i="86"/>
  <c r="N41" i="86" s="1"/>
  <c r="L41" i="86"/>
  <c r="Q40" i="86"/>
  <c r="L40" i="86"/>
  <c r="M39" i="86" s="1"/>
  <c r="N39" i="86" s="1"/>
  <c r="J39" i="86" s="1"/>
  <c r="Q39" i="86"/>
  <c r="L39" i="86"/>
  <c r="L38" i="86"/>
  <c r="L37" i="86"/>
  <c r="L36" i="86"/>
  <c r="L35" i="86"/>
  <c r="L34" i="86"/>
  <c r="L33" i="86"/>
  <c r="L32" i="86"/>
  <c r="U25" i="86"/>
  <c r="M41" i="115" l="1"/>
  <c r="N41" i="115" s="1"/>
  <c r="J41" i="115" s="1"/>
  <c r="F66" i="115" s="1"/>
  <c r="M42" i="115"/>
  <c r="N42" i="115" s="1"/>
  <c r="J42" i="115" s="1"/>
  <c r="E67" i="115" s="1"/>
  <c r="M39" i="97"/>
  <c r="N39" i="97" s="1"/>
  <c r="J39" i="97" s="1"/>
  <c r="M40" i="97"/>
  <c r="N40" i="97" s="1"/>
  <c r="J40" i="97" s="1"/>
  <c r="M41" i="96"/>
  <c r="N41" i="96" s="1"/>
  <c r="J41" i="96" s="1"/>
  <c r="M39" i="96"/>
  <c r="N39" i="96" s="1"/>
  <c r="J39" i="96" s="1"/>
  <c r="M38" i="96"/>
  <c r="N38" i="96" s="1"/>
  <c r="J38" i="96" s="1"/>
  <c r="M32" i="96"/>
  <c r="N32" i="96" s="1"/>
  <c r="J32" i="96" s="1"/>
  <c r="E57" i="96" s="1"/>
  <c r="M33" i="96"/>
  <c r="N33" i="96" s="1"/>
  <c r="J33" i="96" s="1"/>
  <c r="G58" i="96" s="1"/>
  <c r="J58" i="96" s="1"/>
  <c r="M39" i="119"/>
  <c r="N39" i="119" s="1"/>
  <c r="J39" i="119" s="1"/>
  <c r="D64" i="119" s="1"/>
  <c r="M35" i="105"/>
  <c r="N35" i="105" s="1"/>
  <c r="J35" i="105" s="1"/>
  <c r="M38" i="89"/>
  <c r="N38" i="89" s="1"/>
  <c r="J38" i="89" s="1"/>
  <c r="M40" i="90"/>
  <c r="N40" i="90" s="1"/>
  <c r="J40" i="90" s="1"/>
  <c r="M44" i="87"/>
  <c r="N44" i="87" s="1"/>
  <c r="J44" i="87" s="1"/>
  <c r="M39" i="87"/>
  <c r="N39" i="87" s="1"/>
  <c r="J39" i="87" s="1"/>
  <c r="M40" i="86"/>
  <c r="N40" i="86" s="1"/>
  <c r="J40" i="86" s="1"/>
  <c r="M38" i="86"/>
  <c r="N38" i="86" s="1"/>
  <c r="J38" i="86" s="1"/>
  <c r="U35" i="106"/>
  <c r="M34" i="106"/>
  <c r="N34" i="106" s="1"/>
  <c r="J34" i="106" s="1"/>
  <c r="M35" i="106"/>
  <c r="N35" i="106" s="1"/>
  <c r="J35" i="106" s="1"/>
  <c r="E60" i="106" s="1"/>
  <c r="M36" i="106"/>
  <c r="N36" i="106" s="1"/>
  <c r="J36" i="106" s="1"/>
  <c r="D61" i="106" s="1"/>
  <c r="M36" i="119"/>
  <c r="N36" i="119" s="1"/>
  <c r="J36" i="119" s="1"/>
  <c r="G61" i="119" s="1"/>
  <c r="M35" i="119"/>
  <c r="N35" i="119" s="1"/>
  <c r="J35" i="119" s="1"/>
  <c r="E60" i="119" s="1"/>
  <c r="M40" i="91"/>
  <c r="N40" i="91" s="1"/>
  <c r="J40" i="91" s="1"/>
  <c r="M33" i="106"/>
  <c r="N33" i="106" s="1"/>
  <c r="J33" i="106" s="1"/>
  <c r="E58" i="106" s="1"/>
  <c r="M34" i="97"/>
  <c r="N34" i="97" s="1"/>
  <c r="J34" i="97" s="1"/>
  <c r="M36" i="97"/>
  <c r="N36" i="97" s="1"/>
  <c r="J36" i="97" s="1"/>
  <c r="M35" i="97"/>
  <c r="N35" i="97" s="1"/>
  <c r="J35" i="97" s="1"/>
  <c r="M32" i="97"/>
  <c r="N32" i="97" s="1"/>
  <c r="J32" i="97" s="1"/>
  <c r="M33" i="97"/>
  <c r="N33" i="97" s="1"/>
  <c r="J33" i="97" s="1"/>
  <c r="M37" i="115"/>
  <c r="N37" i="115" s="1"/>
  <c r="J37" i="115" s="1"/>
  <c r="D62" i="115" s="1"/>
  <c r="M36" i="115"/>
  <c r="N36" i="115" s="1"/>
  <c r="J36" i="115" s="1"/>
  <c r="D61" i="115" s="1"/>
  <c r="M38" i="115"/>
  <c r="N38" i="115" s="1"/>
  <c r="J38" i="115" s="1"/>
  <c r="F63" i="115" s="1"/>
  <c r="M39" i="115"/>
  <c r="N39" i="115" s="1"/>
  <c r="J39" i="115" s="1"/>
  <c r="E64" i="115" s="1"/>
  <c r="M40" i="115"/>
  <c r="N40" i="115" s="1"/>
  <c r="J40" i="115" s="1"/>
  <c r="E65" i="115" s="1"/>
  <c r="F75" i="115"/>
  <c r="U35" i="115"/>
  <c r="M33" i="115"/>
  <c r="N33" i="115" s="1"/>
  <c r="J33" i="115" s="1"/>
  <c r="G58" i="115" s="1"/>
  <c r="J58" i="115" s="1"/>
  <c r="M34" i="115"/>
  <c r="N34" i="115" s="1"/>
  <c r="J34" i="115" s="1"/>
  <c r="G59" i="115" s="1"/>
  <c r="M35" i="115"/>
  <c r="N35" i="115" s="1"/>
  <c r="J35" i="115" s="1"/>
  <c r="G60" i="115" s="1"/>
  <c r="M36" i="96"/>
  <c r="N36" i="96" s="1"/>
  <c r="J36" i="96" s="1"/>
  <c r="M37" i="96"/>
  <c r="N37" i="96" s="1"/>
  <c r="J37" i="96" s="1"/>
  <c r="E62" i="96" s="1"/>
  <c r="M35" i="96"/>
  <c r="N35" i="96" s="1"/>
  <c r="J35" i="96" s="1"/>
  <c r="D60" i="96" s="1"/>
  <c r="M40" i="96"/>
  <c r="N40" i="96" s="1"/>
  <c r="J40" i="96" s="1"/>
  <c r="F65" i="96" s="1"/>
  <c r="M34" i="96"/>
  <c r="N34" i="96" s="1"/>
  <c r="J34" i="96" s="1"/>
  <c r="E59" i="96" s="1"/>
  <c r="M41" i="98"/>
  <c r="N41" i="98" s="1"/>
  <c r="J41" i="98" s="1"/>
  <c r="E66" i="98" s="1"/>
  <c r="M36" i="98"/>
  <c r="N36" i="98" s="1"/>
  <c r="J36" i="98" s="1"/>
  <c r="E61" i="98" s="1"/>
  <c r="M37" i="98"/>
  <c r="N37" i="98" s="1"/>
  <c r="J37" i="98" s="1"/>
  <c r="E62" i="98" s="1"/>
  <c r="M38" i="98"/>
  <c r="N38" i="98" s="1"/>
  <c r="J38" i="98" s="1"/>
  <c r="F63" i="98" s="1"/>
  <c r="M39" i="98"/>
  <c r="N39" i="98" s="1"/>
  <c r="J39" i="98" s="1"/>
  <c r="D64" i="98" s="1"/>
  <c r="M35" i="98"/>
  <c r="N35" i="98" s="1"/>
  <c r="J35" i="98" s="1"/>
  <c r="F60" i="98" s="1"/>
  <c r="M34" i="98"/>
  <c r="N34" i="98" s="1"/>
  <c r="J34" i="98" s="1"/>
  <c r="F59" i="98" s="1"/>
  <c r="M32" i="98"/>
  <c r="N32" i="98" s="1"/>
  <c r="J32" i="98" s="1"/>
  <c r="F57" i="98" s="1"/>
  <c r="M33" i="98"/>
  <c r="N33" i="98" s="1"/>
  <c r="J33" i="98" s="1"/>
  <c r="E58" i="98" s="1"/>
  <c r="M32" i="119"/>
  <c r="N32" i="119" s="1"/>
  <c r="J32" i="119" s="1"/>
  <c r="F57" i="119" s="1"/>
  <c r="M33" i="119"/>
  <c r="N33" i="119" s="1"/>
  <c r="J33" i="119" s="1"/>
  <c r="F58" i="119" s="1"/>
  <c r="M34" i="119"/>
  <c r="N34" i="119" s="1"/>
  <c r="J34" i="119" s="1"/>
  <c r="D59" i="119" s="1"/>
  <c r="M32" i="105"/>
  <c r="N32" i="105" s="1"/>
  <c r="J32" i="105" s="1"/>
  <c r="F57" i="105" s="1"/>
  <c r="M33" i="105"/>
  <c r="N33" i="105" s="1"/>
  <c r="J33" i="105" s="1"/>
  <c r="M36" i="105"/>
  <c r="N36" i="105" s="1"/>
  <c r="J36" i="105" s="1"/>
  <c r="G61" i="105" s="1"/>
  <c r="M34" i="105"/>
  <c r="N34" i="105" s="1"/>
  <c r="J34" i="105" s="1"/>
  <c r="D59" i="105" s="1"/>
  <c r="M34" i="95"/>
  <c r="N34" i="95" s="1"/>
  <c r="J34" i="95" s="1"/>
  <c r="M35" i="95"/>
  <c r="N35" i="95" s="1"/>
  <c r="J35" i="95" s="1"/>
  <c r="M32" i="95"/>
  <c r="N32" i="95" s="1"/>
  <c r="J32" i="95" s="1"/>
  <c r="M33" i="95"/>
  <c r="N33" i="95" s="1"/>
  <c r="J33" i="95" s="1"/>
  <c r="M35" i="88"/>
  <c r="N35" i="88" s="1"/>
  <c r="J35" i="88" s="1"/>
  <c r="E60" i="88" s="1"/>
  <c r="M34" i="88"/>
  <c r="N34" i="88" s="1"/>
  <c r="J34" i="88" s="1"/>
  <c r="G59" i="88" s="1"/>
  <c r="U35" i="88"/>
  <c r="M38" i="91"/>
  <c r="N38" i="91" s="1"/>
  <c r="J38" i="91" s="1"/>
  <c r="M37" i="91"/>
  <c r="N37" i="91" s="1"/>
  <c r="J37" i="91" s="1"/>
  <c r="M35" i="91"/>
  <c r="N35" i="91" s="1"/>
  <c r="J35" i="91" s="1"/>
  <c r="M33" i="91"/>
  <c r="N33" i="91" s="1"/>
  <c r="J33" i="91" s="1"/>
  <c r="M34" i="91"/>
  <c r="N34" i="91" s="1"/>
  <c r="J34" i="91" s="1"/>
  <c r="M36" i="91"/>
  <c r="N36" i="91" s="1"/>
  <c r="J36" i="91" s="1"/>
  <c r="M32" i="91"/>
  <c r="N32" i="91" s="1"/>
  <c r="J32" i="91" s="1"/>
  <c r="M39" i="89"/>
  <c r="N39" i="89" s="1"/>
  <c r="J39" i="89" s="1"/>
  <c r="E64" i="89" s="1"/>
  <c r="M33" i="89"/>
  <c r="N33" i="89" s="1"/>
  <c r="J33" i="89" s="1"/>
  <c r="M34" i="89"/>
  <c r="N34" i="89" s="1"/>
  <c r="J34" i="89" s="1"/>
  <c r="M35" i="89"/>
  <c r="N35" i="89" s="1"/>
  <c r="J35" i="89" s="1"/>
  <c r="D60" i="89" s="1"/>
  <c r="M36" i="89"/>
  <c r="N36" i="89" s="1"/>
  <c r="J36" i="89" s="1"/>
  <c r="G61" i="89" s="1"/>
  <c r="M37" i="89"/>
  <c r="N37" i="89" s="1"/>
  <c r="J37" i="89" s="1"/>
  <c r="G62" i="89" s="1"/>
  <c r="M34" i="90"/>
  <c r="N34" i="90" s="1"/>
  <c r="J34" i="90" s="1"/>
  <c r="M36" i="90"/>
  <c r="N36" i="90" s="1"/>
  <c r="J36" i="90" s="1"/>
  <c r="M37" i="90"/>
  <c r="N37" i="90" s="1"/>
  <c r="J37" i="90" s="1"/>
  <c r="M38" i="90"/>
  <c r="N38" i="90" s="1"/>
  <c r="J38" i="90" s="1"/>
  <c r="M35" i="90"/>
  <c r="N35" i="90" s="1"/>
  <c r="J35" i="90" s="1"/>
  <c r="M39" i="90"/>
  <c r="N39" i="90" s="1"/>
  <c r="J39" i="90" s="1"/>
  <c r="U35" i="90"/>
  <c r="M33" i="90"/>
  <c r="N33" i="90" s="1"/>
  <c r="J33" i="90" s="1"/>
  <c r="M40" i="87"/>
  <c r="N40" i="87" s="1"/>
  <c r="J40" i="87" s="1"/>
  <c r="D65" i="87" s="1"/>
  <c r="M41" i="87"/>
  <c r="N41" i="87" s="1"/>
  <c r="J41" i="87" s="1"/>
  <c r="D66" i="87" s="1"/>
  <c r="M35" i="87"/>
  <c r="N35" i="87" s="1"/>
  <c r="J35" i="87" s="1"/>
  <c r="E60" i="87" s="1"/>
  <c r="M36" i="87"/>
  <c r="N36" i="87" s="1"/>
  <c r="J36" i="87" s="1"/>
  <c r="D61" i="87" s="1"/>
  <c r="M37" i="87"/>
  <c r="N37" i="87" s="1"/>
  <c r="J37" i="87" s="1"/>
  <c r="D62" i="87" s="1"/>
  <c r="U35" i="87"/>
  <c r="M33" i="87"/>
  <c r="N33" i="87" s="1"/>
  <c r="J33" i="87" s="1"/>
  <c r="G58" i="87" s="1"/>
  <c r="M34" i="87"/>
  <c r="N34" i="87" s="1"/>
  <c r="J34" i="87" s="1"/>
  <c r="E59" i="87" s="1"/>
  <c r="M36" i="86"/>
  <c r="N36" i="86" s="1"/>
  <c r="J36" i="86" s="1"/>
  <c r="M37" i="86"/>
  <c r="N37" i="86" s="1"/>
  <c r="J37" i="86" s="1"/>
  <c r="M35" i="86"/>
  <c r="N35" i="86" s="1"/>
  <c r="J35" i="86" s="1"/>
  <c r="M34" i="86"/>
  <c r="N34" i="86" s="1"/>
  <c r="J34" i="86" s="1"/>
  <c r="M32" i="86"/>
  <c r="N32" i="86" s="1"/>
  <c r="J32" i="86" s="1"/>
  <c r="M33" i="86"/>
  <c r="N33" i="86" s="1"/>
  <c r="J33" i="86" s="1"/>
  <c r="F75" i="105"/>
  <c r="F73" i="105"/>
  <c r="G71" i="105"/>
  <c r="J71" i="105" s="1"/>
  <c r="G69" i="105"/>
  <c r="J69" i="105" s="1"/>
  <c r="G66" i="105"/>
  <c r="J66" i="105" s="1"/>
  <c r="M32" i="88"/>
  <c r="N32" i="88" s="1"/>
  <c r="J32" i="88" s="1"/>
  <c r="E57" i="88" s="1"/>
  <c r="M33" i="88"/>
  <c r="N33" i="88" s="1"/>
  <c r="J33" i="88" s="1"/>
  <c r="F58" i="88" s="1"/>
  <c r="Q35" i="88"/>
  <c r="U35" i="89"/>
  <c r="G66" i="106"/>
  <c r="J66" i="106" s="1"/>
  <c r="Q35" i="106"/>
  <c r="M32" i="106"/>
  <c r="N32" i="106" s="1"/>
  <c r="J32" i="106" s="1"/>
  <c r="E57" i="106" s="1"/>
  <c r="F75" i="106"/>
  <c r="F59" i="106"/>
  <c r="F73" i="106"/>
  <c r="G71" i="106"/>
  <c r="J71" i="106" s="1"/>
  <c r="Q35" i="96"/>
  <c r="G68" i="96"/>
  <c r="J68" i="96" s="1"/>
  <c r="G63" i="96"/>
  <c r="Q35" i="115"/>
  <c r="M32" i="115"/>
  <c r="N32" i="115" s="1"/>
  <c r="J32" i="115" s="1"/>
  <c r="F57" i="115" s="1"/>
  <c r="F73" i="115"/>
  <c r="G71" i="115"/>
  <c r="J71" i="115" s="1"/>
  <c r="G66" i="115"/>
  <c r="G68" i="98"/>
  <c r="J68" i="98" s="1"/>
  <c r="D65" i="98"/>
  <c r="Q35" i="98"/>
  <c r="G68" i="119"/>
  <c r="J68" i="119" s="1"/>
  <c r="G62" i="119"/>
  <c r="D66" i="119"/>
  <c r="E65" i="119"/>
  <c r="Q35" i="105"/>
  <c r="E64" i="105"/>
  <c r="G62" i="105"/>
  <c r="J62" i="105" s="1"/>
  <c r="D61" i="105"/>
  <c r="U44" i="95"/>
  <c r="D61" i="95" s="1"/>
  <c r="U44" i="91"/>
  <c r="E73" i="91" s="1"/>
  <c r="Q35" i="89"/>
  <c r="M32" i="89"/>
  <c r="N32" i="89" s="1"/>
  <c r="J32" i="89" s="1"/>
  <c r="F57" i="89" s="1"/>
  <c r="M32" i="90"/>
  <c r="N32" i="90" s="1"/>
  <c r="J32" i="90" s="1"/>
  <c r="U44" i="90"/>
  <c r="F72" i="90" s="1"/>
  <c r="Q35" i="87"/>
  <c r="M32" i="87"/>
  <c r="N32" i="87" s="1"/>
  <c r="J32" i="87" s="1"/>
  <c r="D57" i="87" s="1"/>
  <c r="G68" i="122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64" i="119"/>
  <c r="E64" i="119"/>
  <c r="G68" i="105"/>
  <c r="C71" i="105"/>
  <c r="D66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D76" i="119"/>
  <c r="E75" i="119"/>
  <c r="E74" i="119"/>
  <c r="E73" i="119"/>
  <c r="F72" i="119"/>
  <c r="F71" i="119"/>
  <c r="F70" i="119"/>
  <c r="F69" i="119"/>
  <c r="F68" i="119"/>
  <c r="E67" i="119"/>
  <c r="F66" i="119"/>
  <c r="G65" i="119"/>
  <c r="J65" i="119" s="1"/>
  <c r="F63" i="119"/>
  <c r="F62" i="119"/>
  <c r="G57" i="119"/>
  <c r="G76" i="119"/>
  <c r="J76" i="119" s="1"/>
  <c r="D75" i="119"/>
  <c r="D74" i="119"/>
  <c r="D73" i="119"/>
  <c r="E72" i="119"/>
  <c r="E71" i="119"/>
  <c r="E70" i="119"/>
  <c r="E69" i="119"/>
  <c r="E68" i="119"/>
  <c r="D67" i="119"/>
  <c r="E66" i="119"/>
  <c r="F65" i="119"/>
  <c r="G64" i="119"/>
  <c r="J64" i="119" s="1"/>
  <c r="E63" i="119"/>
  <c r="E62" i="119"/>
  <c r="F61" i="119"/>
  <c r="D60" i="119"/>
  <c r="C55" i="119"/>
  <c r="F76" i="119"/>
  <c r="G75" i="119"/>
  <c r="J75" i="119" s="1"/>
  <c r="G74" i="119"/>
  <c r="J74" i="119" s="1"/>
  <c r="G73" i="119"/>
  <c r="J73" i="119" s="1"/>
  <c r="D69" i="119"/>
  <c r="D68" i="119"/>
  <c r="G67" i="119"/>
  <c r="J67" i="119" s="1"/>
  <c r="D63" i="119"/>
  <c r="D62" i="119"/>
  <c r="E61" i="119"/>
  <c r="G60" i="119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F67" i="119"/>
  <c r="G66" i="119"/>
  <c r="J66" i="119" s="1"/>
  <c r="D72" i="119"/>
  <c r="D71" i="119"/>
  <c r="D70" i="119"/>
  <c r="G63" i="119"/>
  <c r="D65" i="119"/>
  <c r="G69" i="119"/>
  <c r="J69" i="119" s="1"/>
  <c r="Q35" i="119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D76" i="115"/>
  <c r="E75" i="115"/>
  <c r="E74" i="115"/>
  <c r="E73" i="115"/>
  <c r="F72" i="115"/>
  <c r="F71" i="115"/>
  <c r="F70" i="115"/>
  <c r="F69" i="115"/>
  <c r="F68" i="115"/>
  <c r="G76" i="115"/>
  <c r="J76" i="115" s="1"/>
  <c r="D75" i="115"/>
  <c r="D74" i="115"/>
  <c r="D73" i="115"/>
  <c r="E72" i="115"/>
  <c r="E71" i="115"/>
  <c r="E70" i="115"/>
  <c r="E69" i="115"/>
  <c r="E68" i="115"/>
  <c r="D67" i="115"/>
  <c r="E66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D69" i="115"/>
  <c r="D68" i="115"/>
  <c r="G67" i="115"/>
  <c r="D66" i="115"/>
  <c r="F67" i="115"/>
  <c r="G70" i="115"/>
  <c r="J70" i="115" s="1"/>
  <c r="G72" i="115"/>
  <c r="J72" i="115" s="1"/>
  <c r="F74" i="115"/>
  <c r="E76" i="115"/>
  <c r="G69" i="115"/>
  <c r="J69" i="115" s="1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G63" i="106"/>
  <c r="D65" i="106"/>
  <c r="D76" i="106"/>
  <c r="E75" i="106"/>
  <c r="E74" i="106"/>
  <c r="E73" i="106"/>
  <c r="F72" i="106"/>
  <c r="F71" i="106"/>
  <c r="F70" i="106"/>
  <c r="F69" i="106"/>
  <c r="F68" i="106"/>
  <c r="E67" i="106"/>
  <c r="F66" i="106"/>
  <c r="G65" i="106"/>
  <c r="J65" i="106" s="1"/>
  <c r="D64" i="106"/>
  <c r="F63" i="106"/>
  <c r="F62" i="106"/>
  <c r="E59" i="106"/>
  <c r="G76" i="106"/>
  <c r="J76" i="106" s="1"/>
  <c r="D75" i="106"/>
  <c r="D74" i="106"/>
  <c r="D73" i="106"/>
  <c r="E72" i="106"/>
  <c r="E71" i="106"/>
  <c r="E70" i="106"/>
  <c r="E69" i="106"/>
  <c r="E68" i="106"/>
  <c r="D67" i="106"/>
  <c r="E66" i="106"/>
  <c r="F65" i="106"/>
  <c r="G64" i="106"/>
  <c r="J64" i="106" s="1"/>
  <c r="E63" i="106"/>
  <c r="E62" i="106"/>
  <c r="D59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D69" i="106"/>
  <c r="D68" i="106"/>
  <c r="G67" i="106"/>
  <c r="J67" i="106" s="1"/>
  <c r="D66" i="106"/>
  <c r="E65" i="106"/>
  <c r="F64" i="106"/>
  <c r="D63" i="106"/>
  <c r="D62" i="106"/>
  <c r="G59" i="106"/>
  <c r="G58" i="106"/>
  <c r="J58" i="106" s="1"/>
  <c r="F58" i="106"/>
  <c r="F67" i="106"/>
  <c r="G70" i="106"/>
  <c r="J70" i="106" s="1"/>
  <c r="G72" i="106"/>
  <c r="J72" i="106" s="1"/>
  <c r="F74" i="106"/>
  <c r="E76" i="106"/>
  <c r="G62" i="106"/>
  <c r="E64" i="106"/>
  <c r="G69" i="106"/>
  <c r="J69" i="106" s="1"/>
  <c r="C27" i="106"/>
  <c r="U32" i="106"/>
  <c r="H69" i="105"/>
  <c r="I69" i="105" s="1"/>
  <c r="H66" i="105"/>
  <c r="I66" i="105" s="1"/>
  <c r="G63" i="105"/>
  <c r="J63" i="105" s="1"/>
  <c r="D65" i="105"/>
  <c r="U35" i="105"/>
  <c r="D76" i="105"/>
  <c r="E75" i="105"/>
  <c r="E74" i="105"/>
  <c r="E73" i="105"/>
  <c r="F72" i="105"/>
  <c r="F71" i="105"/>
  <c r="F70" i="105"/>
  <c r="F69" i="105"/>
  <c r="F68" i="105"/>
  <c r="E67" i="105"/>
  <c r="F66" i="105"/>
  <c r="G65" i="105"/>
  <c r="J65" i="105" s="1"/>
  <c r="D64" i="105"/>
  <c r="F63" i="105"/>
  <c r="F62" i="105"/>
  <c r="E60" i="105"/>
  <c r="E59" i="105"/>
  <c r="E58" i="105"/>
  <c r="G76" i="105"/>
  <c r="J76" i="105" s="1"/>
  <c r="D75" i="105"/>
  <c r="D74" i="105"/>
  <c r="D73" i="105"/>
  <c r="E72" i="105"/>
  <c r="E71" i="105"/>
  <c r="E70" i="105"/>
  <c r="E69" i="105"/>
  <c r="E68" i="105"/>
  <c r="D67" i="105"/>
  <c r="E66" i="105"/>
  <c r="F65" i="105"/>
  <c r="G64" i="105"/>
  <c r="J64" i="105" s="1"/>
  <c r="E63" i="105"/>
  <c r="E62" i="105"/>
  <c r="F61" i="105"/>
  <c r="D60" i="105"/>
  <c r="D58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D69" i="105"/>
  <c r="D68" i="105"/>
  <c r="G67" i="105"/>
  <c r="J67" i="105" s="1"/>
  <c r="D66" i="105"/>
  <c r="E65" i="105"/>
  <c r="F64" i="105"/>
  <c r="D63" i="105"/>
  <c r="D62" i="105"/>
  <c r="E61" i="105"/>
  <c r="G60" i="105"/>
  <c r="G59" i="105"/>
  <c r="G58" i="105"/>
  <c r="J58" i="105" s="1"/>
  <c r="F58" i="105"/>
  <c r="F60" i="105"/>
  <c r="F67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U35" i="98"/>
  <c r="D76" i="98"/>
  <c r="E75" i="98"/>
  <c r="E74" i="98"/>
  <c r="E73" i="98"/>
  <c r="F72" i="98"/>
  <c r="F71" i="98"/>
  <c r="F70" i="98"/>
  <c r="F69" i="98"/>
  <c r="F68" i="98"/>
  <c r="E67" i="98"/>
  <c r="G65" i="98"/>
  <c r="G76" i="98"/>
  <c r="J76" i="98" s="1"/>
  <c r="D75" i="98"/>
  <c r="D74" i="98"/>
  <c r="D73" i="98"/>
  <c r="E72" i="98"/>
  <c r="E71" i="98"/>
  <c r="E70" i="98"/>
  <c r="E69" i="98"/>
  <c r="E68" i="98"/>
  <c r="D67" i="98"/>
  <c r="F65" i="98"/>
  <c r="C55" i="98"/>
  <c r="F76" i="98"/>
  <c r="G75" i="98"/>
  <c r="J75" i="98" s="1"/>
  <c r="G74" i="98"/>
  <c r="J74" i="98" s="1"/>
  <c r="G73" i="98"/>
  <c r="J73" i="98" s="1"/>
  <c r="D72" i="98"/>
  <c r="D71" i="98"/>
  <c r="D70" i="98"/>
  <c r="D69" i="98"/>
  <c r="D68" i="98"/>
  <c r="G67" i="98"/>
  <c r="J67" i="98" s="1"/>
  <c r="E65" i="98"/>
  <c r="F67" i="98"/>
  <c r="G70" i="98"/>
  <c r="J70" i="98" s="1"/>
  <c r="G72" i="98"/>
  <c r="J72" i="98" s="1"/>
  <c r="F74" i="98"/>
  <c r="E76" i="98"/>
  <c r="G69" i="98"/>
  <c r="J69" i="98" s="1"/>
  <c r="G71" i="98"/>
  <c r="J71" i="98" s="1"/>
  <c r="F73" i="98"/>
  <c r="F75" i="98"/>
  <c r="C27" i="98"/>
  <c r="U32" i="98"/>
  <c r="C27" i="97"/>
  <c r="U35" i="97"/>
  <c r="U44" i="97"/>
  <c r="Q35" i="97" s="1"/>
  <c r="U32" i="97"/>
  <c r="U35" i="96"/>
  <c r="D76" i="96"/>
  <c r="E75" i="96"/>
  <c r="E74" i="96"/>
  <c r="E73" i="96"/>
  <c r="F72" i="96"/>
  <c r="F71" i="96"/>
  <c r="F70" i="96"/>
  <c r="F69" i="96"/>
  <c r="F68" i="96"/>
  <c r="E67" i="96"/>
  <c r="F66" i="96"/>
  <c r="G65" i="96"/>
  <c r="D64" i="96"/>
  <c r="F63" i="96"/>
  <c r="G61" i="96"/>
  <c r="E58" i="96"/>
  <c r="G57" i="96"/>
  <c r="G76" i="96"/>
  <c r="J76" i="96" s="1"/>
  <c r="D75" i="96"/>
  <c r="D74" i="96"/>
  <c r="D73" i="96"/>
  <c r="E72" i="96"/>
  <c r="E71" i="96"/>
  <c r="E70" i="96"/>
  <c r="E69" i="96"/>
  <c r="E68" i="96"/>
  <c r="D67" i="96"/>
  <c r="E66" i="96"/>
  <c r="G64" i="96"/>
  <c r="E63" i="96"/>
  <c r="F61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D69" i="96"/>
  <c r="D68" i="96"/>
  <c r="G67" i="96"/>
  <c r="J67" i="96" s="1"/>
  <c r="D66" i="96"/>
  <c r="F64" i="96"/>
  <c r="D63" i="96"/>
  <c r="D62" i="96"/>
  <c r="E61" i="96"/>
  <c r="F67" i="96"/>
  <c r="G70" i="96"/>
  <c r="J70" i="96" s="1"/>
  <c r="G72" i="96"/>
  <c r="J72" i="96" s="1"/>
  <c r="F74" i="96"/>
  <c r="E76" i="96"/>
  <c r="D57" i="96"/>
  <c r="E64" i="96"/>
  <c r="G69" i="96"/>
  <c r="J69" i="96" s="1"/>
  <c r="D61" i="96"/>
  <c r="G66" i="96"/>
  <c r="J66" i="96" s="1"/>
  <c r="G71" i="96"/>
  <c r="J71" i="96" s="1"/>
  <c r="F73" i="96"/>
  <c r="F75" i="96"/>
  <c r="C27" i="96"/>
  <c r="U32" i="96"/>
  <c r="C27" i="95"/>
  <c r="U35" i="95"/>
  <c r="E61" i="95"/>
  <c r="D62" i="95"/>
  <c r="D63" i="95"/>
  <c r="F66" i="95"/>
  <c r="G65" i="95"/>
  <c r="J65" i="95" s="1"/>
  <c r="D64" i="95"/>
  <c r="F65" i="95"/>
  <c r="G64" i="95"/>
  <c r="J64" i="95" s="1"/>
  <c r="E63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C27" i="91"/>
  <c r="U35" i="91"/>
  <c r="U32" i="91"/>
  <c r="C27" i="90"/>
  <c r="U32" i="90"/>
  <c r="F59" i="89"/>
  <c r="G66" i="89"/>
  <c r="J66" i="89" s="1"/>
  <c r="G71" i="89"/>
  <c r="J71" i="89" s="1"/>
  <c r="F73" i="89"/>
  <c r="F75" i="89"/>
  <c r="G69" i="89"/>
  <c r="J69" i="89" s="1"/>
  <c r="G63" i="89"/>
  <c r="D65" i="89"/>
  <c r="D76" i="89"/>
  <c r="E75" i="89"/>
  <c r="E74" i="89"/>
  <c r="E73" i="89"/>
  <c r="F72" i="89"/>
  <c r="F71" i="89"/>
  <c r="F70" i="89"/>
  <c r="F69" i="89"/>
  <c r="F68" i="89"/>
  <c r="E67" i="89"/>
  <c r="F66" i="89"/>
  <c r="G65" i="89"/>
  <c r="J65" i="89" s="1"/>
  <c r="F63" i="89"/>
  <c r="E59" i="89"/>
  <c r="E58" i="89"/>
  <c r="G76" i="89"/>
  <c r="J76" i="89" s="1"/>
  <c r="D75" i="89"/>
  <c r="D74" i="89"/>
  <c r="D73" i="89"/>
  <c r="E72" i="89"/>
  <c r="E71" i="89"/>
  <c r="E70" i="89"/>
  <c r="E69" i="89"/>
  <c r="E68" i="89"/>
  <c r="D67" i="89"/>
  <c r="E66" i="89"/>
  <c r="F65" i="89"/>
  <c r="G64" i="89"/>
  <c r="E63" i="89"/>
  <c r="D59" i="89"/>
  <c r="D58" i="89"/>
  <c r="C55" i="89"/>
  <c r="F76" i="89"/>
  <c r="G75" i="89"/>
  <c r="J75" i="89" s="1"/>
  <c r="G74" i="89"/>
  <c r="J74" i="89" s="1"/>
  <c r="G73" i="89"/>
  <c r="J73" i="89" s="1"/>
  <c r="D72" i="89"/>
  <c r="D71" i="89"/>
  <c r="D70" i="89"/>
  <c r="D69" i="89"/>
  <c r="D68" i="89"/>
  <c r="G67" i="89"/>
  <c r="J67" i="89" s="1"/>
  <c r="D66" i="89"/>
  <c r="E65" i="89"/>
  <c r="D63" i="89"/>
  <c r="E61" i="89"/>
  <c r="G60" i="89"/>
  <c r="G59" i="89"/>
  <c r="G58" i="89"/>
  <c r="J58" i="89" s="1"/>
  <c r="F58" i="89"/>
  <c r="F67" i="89"/>
  <c r="G70" i="89"/>
  <c r="J70" i="89" s="1"/>
  <c r="G72" i="89"/>
  <c r="J72" i="89" s="1"/>
  <c r="F74" i="89"/>
  <c r="E76" i="89"/>
  <c r="C27" i="89"/>
  <c r="U32" i="89"/>
  <c r="F67" i="88"/>
  <c r="G70" i="88"/>
  <c r="J70" i="88" s="1"/>
  <c r="G72" i="88"/>
  <c r="J72" i="88" s="1"/>
  <c r="F74" i="88"/>
  <c r="E76" i="88"/>
  <c r="G62" i="88"/>
  <c r="E64" i="88"/>
  <c r="G69" i="88"/>
  <c r="J69" i="88" s="1"/>
  <c r="D61" i="88"/>
  <c r="G66" i="88"/>
  <c r="J66" i="88" s="1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E67" i="88"/>
  <c r="F66" i="88"/>
  <c r="G65" i="88"/>
  <c r="J65" i="88" s="1"/>
  <c r="D64" i="88"/>
  <c r="F63" i="88"/>
  <c r="F62" i="88"/>
  <c r="G61" i="88"/>
  <c r="G76" i="88"/>
  <c r="J76" i="88" s="1"/>
  <c r="D75" i="88"/>
  <c r="D74" i="88"/>
  <c r="D73" i="88"/>
  <c r="E72" i="88"/>
  <c r="E71" i="88"/>
  <c r="E70" i="88"/>
  <c r="E69" i="88"/>
  <c r="E68" i="88"/>
  <c r="D67" i="88"/>
  <c r="E66" i="88"/>
  <c r="F65" i="88"/>
  <c r="G64" i="88"/>
  <c r="J64" i="88" s="1"/>
  <c r="E63" i="88"/>
  <c r="E62" i="88"/>
  <c r="F61" i="88"/>
  <c r="C55" i="88"/>
  <c r="F76" i="88"/>
  <c r="G75" i="88"/>
  <c r="J75" i="88" s="1"/>
  <c r="G74" i="88"/>
  <c r="J74" i="88" s="1"/>
  <c r="G73" i="88"/>
  <c r="J73" i="88" s="1"/>
  <c r="D72" i="88"/>
  <c r="D71" i="88"/>
  <c r="D70" i="88"/>
  <c r="D69" i="88"/>
  <c r="D68" i="88"/>
  <c r="G67" i="88"/>
  <c r="J67" i="88" s="1"/>
  <c r="D66" i="88"/>
  <c r="E65" i="88"/>
  <c r="F64" i="88"/>
  <c r="D63" i="88"/>
  <c r="D62" i="88"/>
  <c r="E61" i="88"/>
  <c r="G63" i="88"/>
  <c r="J63" i="88" s="1"/>
  <c r="D65" i="88"/>
  <c r="G68" i="88"/>
  <c r="J68" i="88" s="1"/>
  <c r="C27" i="88"/>
  <c r="U32" i="88"/>
  <c r="G71" i="87"/>
  <c r="J71" i="87" s="1"/>
  <c r="F73" i="87"/>
  <c r="F75" i="87"/>
  <c r="E64" i="87"/>
  <c r="G69" i="87"/>
  <c r="J69" i="87" s="1"/>
  <c r="G63" i="87"/>
  <c r="D76" i="87"/>
  <c r="E75" i="87"/>
  <c r="E74" i="87"/>
  <c r="E73" i="87"/>
  <c r="F72" i="87"/>
  <c r="F71" i="87"/>
  <c r="F70" i="87"/>
  <c r="F69" i="87"/>
  <c r="F68" i="87"/>
  <c r="E67" i="87"/>
  <c r="D64" i="87"/>
  <c r="F63" i="87"/>
  <c r="F62" i="87"/>
  <c r="G76" i="87"/>
  <c r="J76" i="87" s="1"/>
  <c r="D75" i="87"/>
  <c r="D74" i="87"/>
  <c r="D73" i="87"/>
  <c r="E72" i="87"/>
  <c r="E71" i="87"/>
  <c r="E70" i="87"/>
  <c r="E69" i="87"/>
  <c r="E68" i="87"/>
  <c r="D67" i="87"/>
  <c r="G64" i="87"/>
  <c r="E63" i="87"/>
  <c r="E62" i="87"/>
  <c r="C55" i="87"/>
  <c r="F76" i="87"/>
  <c r="G75" i="87"/>
  <c r="J75" i="87" s="1"/>
  <c r="G74" i="87"/>
  <c r="J74" i="87" s="1"/>
  <c r="G73" i="87"/>
  <c r="J73" i="87" s="1"/>
  <c r="D72" i="87"/>
  <c r="D71" i="87"/>
  <c r="D70" i="87"/>
  <c r="D69" i="87"/>
  <c r="D68" i="87"/>
  <c r="G67" i="87"/>
  <c r="F64" i="87"/>
  <c r="D63" i="87"/>
  <c r="E61" i="87"/>
  <c r="F67" i="87"/>
  <c r="G70" i="87"/>
  <c r="J70" i="87" s="1"/>
  <c r="G72" i="87"/>
  <c r="J72" i="87" s="1"/>
  <c r="F74" i="87"/>
  <c r="E76" i="87"/>
  <c r="C27" i="87"/>
  <c r="U32" i="87"/>
  <c r="C27" i="86"/>
  <c r="U32" i="86"/>
  <c r="U35" i="86"/>
  <c r="U44" i="86"/>
  <c r="Q35" i="86" s="1"/>
  <c r="U50" i="86" l="1"/>
  <c r="P31" i="86" s="1"/>
  <c r="G62" i="115"/>
  <c r="J62" i="115" s="1"/>
  <c r="F58" i="96"/>
  <c r="G59" i="96"/>
  <c r="F60" i="96"/>
  <c r="G60" i="96"/>
  <c r="J59" i="106"/>
  <c r="G60" i="106"/>
  <c r="E61" i="106"/>
  <c r="D60" i="106"/>
  <c r="G61" i="106"/>
  <c r="H63" i="106" s="1"/>
  <c r="I63" i="106" s="1"/>
  <c r="J63" i="106" s="1"/>
  <c r="F60" i="106"/>
  <c r="J61" i="96"/>
  <c r="E60" i="96"/>
  <c r="D65" i="96"/>
  <c r="F62" i="96"/>
  <c r="E60" i="115"/>
  <c r="E59" i="115"/>
  <c r="E59" i="119"/>
  <c r="F60" i="119"/>
  <c r="D61" i="119"/>
  <c r="D58" i="119"/>
  <c r="G59" i="119"/>
  <c r="H63" i="119" s="1"/>
  <c r="I63" i="119" s="1"/>
  <c r="J63" i="119" s="1"/>
  <c r="E58" i="119"/>
  <c r="F59" i="119"/>
  <c r="E57" i="105"/>
  <c r="D57" i="105"/>
  <c r="G57" i="105"/>
  <c r="U50" i="105"/>
  <c r="P31" i="105" s="1"/>
  <c r="U50" i="95"/>
  <c r="P31" i="95" s="1"/>
  <c r="G72" i="95"/>
  <c r="C72" i="95" s="1"/>
  <c r="J61" i="88"/>
  <c r="F60" i="89"/>
  <c r="E75" i="90"/>
  <c r="G65" i="87"/>
  <c r="F66" i="87"/>
  <c r="F65" i="87"/>
  <c r="E65" i="87"/>
  <c r="U50" i="97"/>
  <c r="P31" i="97" s="1"/>
  <c r="D58" i="106"/>
  <c r="F61" i="106"/>
  <c r="U50" i="96"/>
  <c r="P31" i="96" s="1"/>
  <c r="G62" i="96"/>
  <c r="H63" i="96" s="1"/>
  <c r="I63" i="96" s="1"/>
  <c r="D59" i="96"/>
  <c r="F59" i="96"/>
  <c r="E65" i="96"/>
  <c r="J60" i="96"/>
  <c r="J59" i="96"/>
  <c r="D63" i="115"/>
  <c r="E63" i="115"/>
  <c r="G61" i="115"/>
  <c r="J61" i="115" s="1"/>
  <c r="D65" i="115"/>
  <c r="F64" i="115"/>
  <c r="G64" i="115"/>
  <c r="C64" i="115" s="1"/>
  <c r="F62" i="115"/>
  <c r="G63" i="115"/>
  <c r="F65" i="115"/>
  <c r="D64" i="115"/>
  <c r="G65" i="115"/>
  <c r="E61" i="115"/>
  <c r="E62" i="115"/>
  <c r="C71" i="115"/>
  <c r="F61" i="115"/>
  <c r="U50" i="119"/>
  <c r="P31" i="119" s="1"/>
  <c r="D57" i="119"/>
  <c r="E57" i="119"/>
  <c r="F59" i="105"/>
  <c r="J61" i="105"/>
  <c r="G66" i="95"/>
  <c r="J66" i="95" s="1"/>
  <c r="F70" i="95"/>
  <c r="E73" i="95"/>
  <c r="G57" i="95"/>
  <c r="C57" i="95" s="1"/>
  <c r="E58" i="95"/>
  <c r="E66" i="95"/>
  <c r="E67" i="95"/>
  <c r="G60" i="95"/>
  <c r="C60" i="95" s="1"/>
  <c r="F76" i="95"/>
  <c r="G69" i="95"/>
  <c r="J69" i="95" s="1"/>
  <c r="E68" i="95"/>
  <c r="F68" i="95"/>
  <c r="G59" i="95"/>
  <c r="C59" i="95" s="1"/>
  <c r="G68" i="95"/>
  <c r="J68" i="95" s="1"/>
  <c r="E69" i="95"/>
  <c r="F69" i="95"/>
  <c r="G58" i="95"/>
  <c r="J58" i="95" s="1"/>
  <c r="D65" i="95"/>
  <c r="E71" i="95"/>
  <c r="G63" i="95"/>
  <c r="J63" i="95" s="1"/>
  <c r="D73" i="95"/>
  <c r="F72" i="95"/>
  <c r="D74" i="95"/>
  <c r="D57" i="95"/>
  <c r="D75" i="95"/>
  <c r="E74" i="95"/>
  <c r="D58" i="95"/>
  <c r="G76" i="95"/>
  <c r="J76" i="95" s="1"/>
  <c r="D59" i="95"/>
  <c r="G73" i="95"/>
  <c r="J73" i="95" s="1"/>
  <c r="D60" i="95"/>
  <c r="D69" i="95"/>
  <c r="F61" i="95"/>
  <c r="E60" i="95"/>
  <c r="D68" i="95"/>
  <c r="E64" i="95"/>
  <c r="E72" i="95"/>
  <c r="F71" i="95"/>
  <c r="G62" i="95"/>
  <c r="D76" i="95"/>
  <c r="E62" i="95"/>
  <c r="G61" i="95"/>
  <c r="G67" i="95"/>
  <c r="J67" i="95" s="1"/>
  <c r="G60" i="88"/>
  <c r="C60" i="88" s="1"/>
  <c r="D59" i="88"/>
  <c r="D58" i="88"/>
  <c r="F60" i="88"/>
  <c r="E59" i="88"/>
  <c r="F59" i="88"/>
  <c r="D60" i="88"/>
  <c r="J60" i="89"/>
  <c r="E60" i="89"/>
  <c r="D62" i="89"/>
  <c r="D64" i="89"/>
  <c r="D61" i="89"/>
  <c r="U50" i="87"/>
  <c r="P31" i="87" s="1"/>
  <c r="F60" i="87"/>
  <c r="E66" i="87"/>
  <c r="F59" i="87"/>
  <c r="G62" i="87"/>
  <c r="C62" i="87" s="1"/>
  <c r="J62" i="106"/>
  <c r="J60" i="106"/>
  <c r="D57" i="106"/>
  <c r="F57" i="106"/>
  <c r="U50" i="106"/>
  <c r="P31" i="106" s="1"/>
  <c r="H66" i="106"/>
  <c r="I66" i="106" s="1"/>
  <c r="G57" i="106"/>
  <c r="D66" i="98"/>
  <c r="G61" i="98"/>
  <c r="C61" i="98" s="1"/>
  <c r="D61" i="98"/>
  <c r="U50" i="98"/>
  <c r="P31" i="98" s="1"/>
  <c r="G62" i="98"/>
  <c r="C62" i="98" s="1"/>
  <c r="F59" i="115"/>
  <c r="D59" i="115"/>
  <c r="J59" i="115" s="1"/>
  <c r="D60" i="115"/>
  <c r="J60" i="115" s="1"/>
  <c r="G57" i="115"/>
  <c r="H60" i="115" s="1"/>
  <c r="I60" i="115" s="1"/>
  <c r="E58" i="115"/>
  <c r="D57" i="115"/>
  <c r="D58" i="115"/>
  <c r="U50" i="115"/>
  <c r="P31" i="115" s="1"/>
  <c r="F58" i="115"/>
  <c r="E57" i="115"/>
  <c r="F60" i="115"/>
  <c r="D62" i="98"/>
  <c r="F61" i="98"/>
  <c r="F66" i="98"/>
  <c r="G59" i="98"/>
  <c r="G60" i="98"/>
  <c r="C60" i="98" s="1"/>
  <c r="F62" i="98"/>
  <c r="D63" i="98"/>
  <c r="F64" i="98"/>
  <c r="E57" i="98"/>
  <c r="G66" i="98"/>
  <c r="J66" i="98" s="1"/>
  <c r="H68" i="96"/>
  <c r="I68" i="96" s="1"/>
  <c r="J65" i="96"/>
  <c r="J64" i="96"/>
  <c r="J63" i="96"/>
  <c r="D58" i="98"/>
  <c r="D59" i="98"/>
  <c r="E60" i="98"/>
  <c r="D60" i="98"/>
  <c r="G57" i="98"/>
  <c r="C57" i="98" s="1"/>
  <c r="E59" i="98"/>
  <c r="E64" i="98"/>
  <c r="E63" i="98"/>
  <c r="G64" i="98"/>
  <c r="H64" i="98" s="1"/>
  <c r="I64" i="98" s="1"/>
  <c r="G63" i="98"/>
  <c r="D57" i="98"/>
  <c r="F58" i="98"/>
  <c r="J65" i="98"/>
  <c r="G58" i="98"/>
  <c r="C68" i="98"/>
  <c r="C62" i="119"/>
  <c r="C69" i="105"/>
  <c r="H71" i="105"/>
  <c r="I71" i="105" s="1"/>
  <c r="C66" i="105"/>
  <c r="J60" i="105"/>
  <c r="C62" i="105"/>
  <c r="J59" i="105"/>
  <c r="G71" i="95"/>
  <c r="C71" i="95" s="1"/>
  <c r="D71" i="95"/>
  <c r="G70" i="95"/>
  <c r="J70" i="95" s="1"/>
  <c r="D70" i="95"/>
  <c r="F74" i="95"/>
  <c r="F59" i="95"/>
  <c r="F58" i="95"/>
  <c r="F67" i="95"/>
  <c r="F75" i="95"/>
  <c r="E65" i="95"/>
  <c r="J60" i="88"/>
  <c r="G58" i="88"/>
  <c r="H58" i="88" s="1"/>
  <c r="I58" i="88" s="1"/>
  <c r="J58" i="88" s="1"/>
  <c r="J59" i="88"/>
  <c r="E58" i="88"/>
  <c r="F57" i="88"/>
  <c r="D57" i="88"/>
  <c r="U50" i="88"/>
  <c r="P31" i="88" s="1"/>
  <c r="G57" i="88"/>
  <c r="U50" i="91"/>
  <c r="P31" i="91" s="1"/>
  <c r="G71" i="91"/>
  <c r="J71" i="91" s="1"/>
  <c r="D59" i="91"/>
  <c r="G65" i="91"/>
  <c r="F66" i="91"/>
  <c r="F61" i="91"/>
  <c r="G69" i="91"/>
  <c r="J69" i="91" s="1"/>
  <c r="E68" i="91"/>
  <c r="D76" i="91"/>
  <c r="D74" i="91"/>
  <c r="E76" i="91"/>
  <c r="E64" i="91"/>
  <c r="E60" i="91"/>
  <c r="F59" i="91"/>
  <c r="F58" i="91"/>
  <c r="G74" i="91"/>
  <c r="J74" i="91" s="1"/>
  <c r="E75" i="91"/>
  <c r="D69" i="91"/>
  <c r="D68" i="91"/>
  <c r="G58" i="91"/>
  <c r="E71" i="91"/>
  <c r="E72" i="91"/>
  <c r="D66" i="91"/>
  <c r="Q35" i="91"/>
  <c r="Q37" i="91" s="1"/>
  <c r="U38" i="91" s="1"/>
  <c r="D65" i="91"/>
  <c r="F75" i="91"/>
  <c r="G63" i="91"/>
  <c r="G61" i="91"/>
  <c r="G75" i="91"/>
  <c r="J75" i="91" s="1"/>
  <c r="D67" i="91"/>
  <c r="G62" i="91"/>
  <c r="E69" i="91"/>
  <c r="D72" i="91"/>
  <c r="D71" i="91"/>
  <c r="D70" i="91"/>
  <c r="D73" i="91"/>
  <c r="C55" i="91"/>
  <c r="F73" i="91"/>
  <c r="F57" i="91"/>
  <c r="F63" i="91"/>
  <c r="F76" i="91"/>
  <c r="D60" i="91"/>
  <c r="E67" i="91"/>
  <c r="E74" i="91"/>
  <c r="G73" i="91"/>
  <c r="J73" i="91" s="1"/>
  <c r="D57" i="91"/>
  <c r="E70" i="91"/>
  <c r="F74" i="91"/>
  <c r="F62" i="91"/>
  <c r="G72" i="91"/>
  <c r="J72" i="91" s="1"/>
  <c r="D58" i="91"/>
  <c r="D64" i="91"/>
  <c r="F64" i="89"/>
  <c r="F61" i="89"/>
  <c r="J62" i="89"/>
  <c r="J61" i="89"/>
  <c r="J63" i="89"/>
  <c r="J64" i="89"/>
  <c r="E62" i="89"/>
  <c r="F62" i="89"/>
  <c r="U50" i="89"/>
  <c r="P31" i="89" s="1"/>
  <c r="G57" i="89"/>
  <c r="U57" i="89" s="1"/>
  <c r="E57" i="89"/>
  <c r="J59" i="89"/>
  <c r="D57" i="89"/>
  <c r="G72" i="90"/>
  <c r="J72" i="90" s="1"/>
  <c r="F67" i="90"/>
  <c r="F75" i="90"/>
  <c r="F60" i="90"/>
  <c r="G59" i="90"/>
  <c r="F57" i="90"/>
  <c r="C55" i="90"/>
  <c r="D58" i="90"/>
  <c r="D59" i="90"/>
  <c r="D73" i="90"/>
  <c r="D74" i="90"/>
  <c r="D75" i="90"/>
  <c r="G60" i="90"/>
  <c r="F70" i="90"/>
  <c r="E73" i="90"/>
  <c r="G76" i="90"/>
  <c r="J76" i="90" s="1"/>
  <c r="G63" i="90"/>
  <c r="C63" i="90" s="1"/>
  <c r="E74" i="90"/>
  <c r="U50" i="90"/>
  <c r="P31" i="90" s="1"/>
  <c r="F58" i="87"/>
  <c r="G59" i="87"/>
  <c r="D58" i="87"/>
  <c r="G60" i="87"/>
  <c r="J60" i="87" s="1"/>
  <c r="D60" i="87"/>
  <c r="J67" i="87"/>
  <c r="G66" i="87"/>
  <c r="C66" i="87" s="1"/>
  <c r="D59" i="87"/>
  <c r="J59" i="87" s="1"/>
  <c r="F61" i="87"/>
  <c r="E58" i="87"/>
  <c r="G61" i="87"/>
  <c r="H61" i="87" s="1"/>
  <c r="I61" i="87" s="1"/>
  <c r="J64" i="87"/>
  <c r="E57" i="87"/>
  <c r="J63" i="87"/>
  <c r="G57" i="87"/>
  <c r="F57" i="87"/>
  <c r="Q37" i="86"/>
  <c r="Q37" i="97"/>
  <c r="C66" i="106"/>
  <c r="C68" i="115"/>
  <c r="H68" i="115"/>
  <c r="I68" i="115" s="1"/>
  <c r="C66" i="115"/>
  <c r="H71" i="115"/>
  <c r="I71" i="115" s="1"/>
  <c r="H68" i="98"/>
  <c r="I68" i="98" s="1"/>
  <c r="Q37" i="119"/>
  <c r="U38" i="119" s="1"/>
  <c r="H68" i="119"/>
  <c r="I68" i="119" s="1"/>
  <c r="C68" i="119"/>
  <c r="H62" i="119"/>
  <c r="I62" i="119" s="1"/>
  <c r="J62" i="119" s="1"/>
  <c r="H62" i="105"/>
  <c r="I62" i="105" s="1"/>
  <c r="F73" i="95"/>
  <c r="E59" i="95"/>
  <c r="E75" i="95"/>
  <c r="F64" i="95"/>
  <c r="D67" i="95"/>
  <c r="Q37" i="88"/>
  <c r="U38" i="88" s="1"/>
  <c r="D63" i="91"/>
  <c r="F64" i="91"/>
  <c r="E63" i="91"/>
  <c r="G76" i="91"/>
  <c r="J76" i="91" s="1"/>
  <c r="F69" i="91"/>
  <c r="D62" i="91"/>
  <c r="F67" i="91"/>
  <c r="G64" i="91"/>
  <c r="G57" i="91"/>
  <c r="F70" i="91"/>
  <c r="E61" i="91"/>
  <c r="G66" i="91"/>
  <c r="J66" i="91" s="1"/>
  <c r="E57" i="91"/>
  <c r="F71" i="91"/>
  <c r="G60" i="91"/>
  <c r="D61" i="91"/>
  <c r="F65" i="91"/>
  <c r="E58" i="91"/>
  <c r="F72" i="91"/>
  <c r="G67" i="91"/>
  <c r="J67" i="91" s="1"/>
  <c r="G70" i="91"/>
  <c r="J70" i="91" s="1"/>
  <c r="E65" i="91"/>
  <c r="E62" i="91"/>
  <c r="D75" i="91"/>
  <c r="F68" i="91"/>
  <c r="G59" i="91"/>
  <c r="F60" i="91"/>
  <c r="G68" i="91"/>
  <c r="J68" i="91" s="1"/>
  <c r="E66" i="91"/>
  <c r="E59" i="91"/>
  <c r="D64" i="90"/>
  <c r="F73" i="90"/>
  <c r="D63" i="90"/>
  <c r="D60" i="90"/>
  <c r="G57" i="90"/>
  <c r="G66" i="90"/>
  <c r="J66" i="90" s="1"/>
  <c r="F64" i="90"/>
  <c r="F61" i="90"/>
  <c r="E59" i="90"/>
  <c r="D61" i="90"/>
  <c r="E65" i="90"/>
  <c r="E62" i="90"/>
  <c r="E60" i="90"/>
  <c r="F59" i="90"/>
  <c r="D66" i="90"/>
  <c r="E63" i="90"/>
  <c r="G61" i="90"/>
  <c r="F58" i="90"/>
  <c r="G67" i="90"/>
  <c r="G64" i="90"/>
  <c r="J64" i="90" s="1"/>
  <c r="F63" i="90"/>
  <c r="E66" i="90"/>
  <c r="G69" i="90"/>
  <c r="J69" i="90" s="1"/>
  <c r="D68" i="90"/>
  <c r="D67" i="90"/>
  <c r="G65" i="90"/>
  <c r="E67" i="90"/>
  <c r="G68" i="90"/>
  <c r="D57" i="90"/>
  <c r="D72" i="90"/>
  <c r="E70" i="90"/>
  <c r="E64" i="90"/>
  <c r="D69" i="90"/>
  <c r="F66" i="90"/>
  <c r="G62" i="90"/>
  <c r="E76" i="90"/>
  <c r="G73" i="90"/>
  <c r="J73" i="90" s="1"/>
  <c r="E71" i="90"/>
  <c r="F68" i="90"/>
  <c r="D65" i="90"/>
  <c r="F74" i="90"/>
  <c r="G74" i="90"/>
  <c r="J74" i="90" s="1"/>
  <c r="E72" i="90"/>
  <c r="F69" i="90"/>
  <c r="H71" i="106"/>
  <c r="I71" i="106" s="1"/>
  <c r="Q37" i="106"/>
  <c r="U38" i="106" s="1"/>
  <c r="C71" i="106"/>
  <c r="Q37" i="96"/>
  <c r="U38" i="96" s="1"/>
  <c r="C68" i="96"/>
  <c r="C63" i="96"/>
  <c r="Q37" i="115"/>
  <c r="U38" i="115" s="1"/>
  <c r="Q37" i="98"/>
  <c r="U38" i="98" s="1"/>
  <c r="Q37" i="105"/>
  <c r="U38" i="105" s="1"/>
  <c r="C55" i="95"/>
  <c r="F62" i="95"/>
  <c r="G75" i="95"/>
  <c r="J75" i="95" s="1"/>
  <c r="E76" i="95"/>
  <c r="F60" i="95"/>
  <c r="F57" i="95"/>
  <c r="E70" i="95"/>
  <c r="F63" i="95"/>
  <c r="G74" i="95"/>
  <c r="J74" i="95" s="1"/>
  <c r="Q35" i="95"/>
  <c r="Q37" i="95" s="1"/>
  <c r="U38" i="95" s="1"/>
  <c r="D72" i="95"/>
  <c r="E57" i="95"/>
  <c r="C62" i="89"/>
  <c r="Q37" i="89"/>
  <c r="U38" i="89" s="1"/>
  <c r="E61" i="90"/>
  <c r="G75" i="90"/>
  <c r="J75" i="90" s="1"/>
  <c r="E68" i="90"/>
  <c r="D76" i="90"/>
  <c r="G70" i="90"/>
  <c r="J70" i="90" s="1"/>
  <c r="D62" i="90"/>
  <c r="F76" i="90"/>
  <c r="E69" i="90"/>
  <c r="F62" i="90"/>
  <c r="G71" i="90"/>
  <c r="J71" i="90" s="1"/>
  <c r="E57" i="90"/>
  <c r="D70" i="90"/>
  <c r="F71" i="90"/>
  <c r="Q35" i="90"/>
  <c r="Q37" i="90" s="1"/>
  <c r="U38" i="90" s="1"/>
  <c r="G58" i="90"/>
  <c r="J58" i="90" s="1"/>
  <c r="D71" i="90"/>
  <c r="F65" i="90"/>
  <c r="E58" i="90"/>
  <c r="Q37" i="87"/>
  <c r="U38" i="87" s="1"/>
  <c r="J68" i="93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2" i="95"/>
  <c r="H72" i="95"/>
  <c r="I72" i="95" s="1"/>
  <c r="J68" i="89"/>
  <c r="H68" i="89"/>
  <c r="I68" i="89" s="1"/>
  <c r="C68" i="89"/>
  <c r="J68" i="87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C69" i="119"/>
  <c r="H69" i="119"/>
  <c r="I69" i="119" s="1"/>
  <c r="H70" i="119"/>
  <c r="I70" i="119" s="1"/>
  <c r="C70" i="119"/>
  <c r="H59" i="119"/>
  <c r="I59" i="119" s="1"/>
  <c r="J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6" i="119"/>
  <c r="I66" i="119" s="1"/>
  <c r="C66" i="119"/>
  <c r="H71" i="119"/>
  <c r="I71" i="119" s="1"/>
  <c r="C71" i="119"/>
  <c r="H60" i="119"/>
  <c r="I60" i="119" s="1"/>
  <c r="J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P61" i="119" s="1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C60" i="115"/>
  <c r="C67" i="115"/>
  <c r="H73" i="115"/>
  <c r="I73" i="115" s="1"/>
  <c r="C73" i="115"/>
  <c r="C59" i="115"/>
  <c r="H74" i="115"/>
  <c r="I74" i="115" s="1"/>
  <c r="C74" i="115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3" i="106"/>
  <c r="H72" i="106"/>
  <c r="I72" i="106" s="1"/>
  <c r="C72" i="106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H70" i="106"/>
  <c r="I70" i="106" s="1"/>
  <c r="C70" i="106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J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C65" i="98"/>
  <c r="H70" i="98"/>
  <c r="I70" i="98" s="1"/>
  <c r="C70" i="98"/>
  <c r="H67" i="98"/>
  <c r="I67" i="98" s="1"/>
  <c r="C67" i="98"/>
  <c r="H73" i="98"/>
  <c r="I73" i="98" s="1"/>
  <c r="C73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H76" i="98"/>
  <c r="I76" i="98" s="1"/>
  <c r="C76" i="98"/>
  <c r="H75" i="98"/>
  <c r="I75" i="98" s="1"/>
  <c r="C75" i="98"/>
  <c r="D76" i="97"/>
  <c r="E75" i="97"/>
  <c r="E74" i="97"/>
  <c r="E73" i="97"/>
  <c r="F72" i="97"/>
  <c r="F71" i="97"/>
  <c r="F70" i="97"/>
  <c r="F69" i="97"/>
  <c r="F68" i="97"/>
  <c r="E67" i="97"/>
  <c r="F66" i="97"/>
  <c r="G65" i="97"/>
  <c r="J65" i="97" s="1"/>
  <c r="D64" i="97"/>
  <c r="F63" i="97"/>
  <c r="F62" i="97"/>
  <c r="G61" i="97"/>
  <c r="E60" i="97"/>
  <c r="E59" i="97"/>
  <c r="E58" i="97"/>
  <c r="G57" i="97"/>
  <c r="G76" i="97"/>
  <c r="J76" i="97" s="1"/>
  <c r="D75" i="97"/>
  <c r="D74" i="97"/>
  <c r="D73" i="97"/>
  <c r="E72" i="97"/>
  <c r="E71" i="97"/>
  <c r="E70" i="97"/>
  <c r="E69" i="97"/>
  <c r="E68" i="97"/>
  <c r="D67" i="97"/>
  <c r="E66" i="97"/>
  <c r="F65" i="97"/>
  <c r="G64" i="97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F75" i="97"/>
  <c r="F73" i="97"/>
  <c r="G71" i="97"/>
  <c r="J71" i="97" s="1"/>
  <c r="G66" i="97"/>
  <c r="J66" i="97" s="1"/>
  <c r="E65" i="97"/>
  <c r="F64" i="97"/>
  <c r="E57" i="97"/>
  <c r="D61" i="97"/>
  <c r="F59" i="97"/>
  <c r="G69" i="97"/>
  <c r="J69" i="97" s="1"/>
  <c r="D65" i="97"/>
  <c r="E64" i="97"/>
  <c r="G63" i="97"/>
  <c r="G62" i="97"/>
  <c r="D57" i="97"/>
  <c r="U38" i="97"/>
  <c r="G68" i="97"/>
  <c r="J68" i="97" s="1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G59" i="97"/>
  <c r="G58" i="97"/>
  <c r="F58" i="97"/>
  <c r="H66" i="96"/>
  <c r="I66" i="96" s="1"/>
  <c r="C66" i="96"/>
  <c r="H58" i="96"/>
  <c r="I58" i="96" s="1"/>
  <c r="C58" i="96"/>
  <c r="H75" i="96"/>
  <c r="I75" i="96" s="1"/>
  <c r="C75" i="96"/>
  <c r="C61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C59" i="96"/>
  <c r="H76" i="96"/>
  <c r="I76" i="96" s="1"/>
  <c r="C76" i="96"/>
  <c r="C65" i="96"/>
  <c r="C57" i="96"/>
  <c r="H70" i="96"/>
  <c r="I70" i="96" s="1"/>
  <c r="C70" i="96"/>
  <c r="C60" i="96"/>
  <c r="H67" i="96"/>
  <c r="I67" i="96" s="1"/>
  <c r="C67" i="96"/>
  <c r="H73" i="96"/>
  <c r="I73" i="96" s="1"/>
  <c r="C73" i="96"/>
  <c r="C64" i="96"/>
  <c r="C62" i="95"/>
  <c r="C61" i="95"/>
  <c r="C65" i="95"/>
  <c r="H65" i="95"/>
  <c r="I65" i="95" s="1"/>
  <c r="H64" i="95"/>
  <c r="I64" i="95" s="1"/>
  <c r="C64" i="95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C67" i="91"/>
  <c r="H70" i="91"/>
  <c r="I70" i="91" s="1"/>
  <c r="H71" i="91"/>
  <c r="I71" i="91" s="1"/>
  <c r="C71" i="91"/>
  <c r="H70" i="89"/>
  <c r="I70" i="89" s="1"/>
  <c r="C70" i="89"/>
  <c r="H69" i="89"/>
  <c r="I69" i="89" s="1"/>
  <c r="C69" i="89"/>
  <c r="C60" i="89"/>
  <c r="H67" i="89"/>
  <c r="I67" i="89" s="1"/>
  <c r="C67" i="89"/>
  <c r="H73" i="89"/>
  <c r="I73" i="89" s="1"/>
  <c r="C73" i="89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9" i="89"/>
  <c r="H72" i="89"/>
  <c r="I72" i="89" s="1"/>
  <c r="C72" i="89"/>
  <c r="H58" i="89"/>
  <c r="I58" i="89" s="1"/>
  <c r="C58" i="89"/>
  <c r="H75" i="89"/>
  <c r="I75" i="89" s="1"/>
  <c r="C75" i="89"/>
  <c r="C61" i="89"/>
  <c r="C63" i="89"/>
  <c r="H71" i="89"/>
  <c r="I71" i="89" s="1"/>
  <c r="C71" i="89"/>
  <c r="H68" i="88"/>
  <c r="I68" i="88" s="1"/>
  <c r="C68" i="88"/>
  <c r="H74" i="88"/>
  <c r="I74" i="88" s="1"/>
  <c r="C74" i="88"/>
  <c r="H71" i="88"/>
  <c r="I71" i="88" s="1"/>
  <c r="C71" i="88"/>
  <c r="H69" i="88"/>
  <c r="I69" i="88" s="1"/>
  <c r="C69" i="88"/>
  <c r="H75" i="88"/>
  <c r="I75" i="88" s="1"/>
  <c r="C75" i="88"/>
  <c r="C61" i="88"/>
  <c r="C59" i="88"/>
  <c r="H76" i="88"/>
  <c r="I76" i="88" s="1"/>
  <c r="C76" i="88"/>
  <c r="C65" i="88"/>
  <c r="H65" i="88"/>
  <c r="I65" i="88" s="1"/>
  <c r="H66" i="88"/>
  <c r="I66" i="88" s="1"/>
  <c r="C66" i="88"/>
  <c r="C62" i="88"/>
  <c r="H72" i="88"/>
  <c r="I72" i="88" s="1"/>
  <c r="C72" i="88"/>
  <c r="H63" i="88"/>
  <c r="I63" i="88" s="1"/>
  <c r="C63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C64" i="87"/>
  <c r="H71" i="87"/>
  <c r="I71" i="87" s="1"/>
  <c r="C71" i="87"/>
  <c r="H74" i="87"/>
  <c r="I74" i="87" s="1"/>
  <c r="C74" i="87"/>
  <c r="C67" i="87"/>
  <c r="H58" i="87"/>
  <c r="I58" i="87" s="1"/>
  <c r="J58" i="87" s="1"/>
  <c r="C58" i="87"/>
  <c r="H75" i="87"/>
  <c r="I75" i="87" s="1"/>
  <c r="C75" i="87"/>
  <c r="C63" i="87"/>
  <c r="C60" i="87"/>
  <c r="H72" i="87"/>
  <c r="I72" i="87" s="1"/>
  <c r="C72" i="87"/>
  <c r="C59" i="87"/>
  <c r="H76" i="87"/>
  <c r="I76" i="87" s="1"/>
  <c r="C76" i="87"/>
  <c r="C65" i="87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E67" i="86"/>
  <c r="F66" i="86"/>
  <c r="G65" i="86"/>
  <c r="D64" i="86"/>
  <c r="F63" i="86"/>
  <c r="F62" i="86"/>
  <c r="G61" i="86"/>
  <c r="E60" i="86"/>
  <c r="E59" i="86"/>
  <c r="E58" i="86"/>
  <c r="G57" i="86"/>
  <c r="G76" i="86"/>
  <c r="J76" i="86" s="1"/>
  <c r="D75" i="86"/>
  <c r="D74" i="86"/>
  <c r="D73" i="86"/>
  <c r="E72" i="86"/>
  <c r="E71" i="86"/>
  <c r="E70" i="86"/>
  <c r="E69" i="86"/>
  <c r="E68" i="86"/>
  <c r="D67" i="86"/>
  <c r="E66" i="86"/>
  <c r="F65" i="86"/>
  <c r="G64" i="86"/>
  <c r="E63" i="86"/>
  <c r="E62" i="86"/>
  <c r="F61" i="86"/>
  <c r="D60" i="86"/>
  <c r="D59" i="86"/>
  <c r="D58" i="86"/>
  <c r="F57" i="86"/>
  <c r="C55" i="86"/>
  <c r="E76" i="86"/>
  <c r="F75" i="86"/>
  <c r="F74" i="86"/>
  <c r="F73" i="86"/>
  <c r="G72" i="86"/>
  <c r="J72" i="86" s="1"/>
  <c r="G71" i="86"/>
  <c r="J71" i="86" s="1"/>
  <c r="G70" i="86"/>
  <c r="J70" i="86" s="1"/>
  <c r="G69" i="86"/>
  <c r="J69" i="86" s="1"/>
  <c r="G68" i="86"/>
  <c r="J68" i="86" s="1"/>
  <c r="F67" i="86"/>
  <c r="G66" i="86"/>
  <c r="J66" i="86" s="1"/>
  <c r="D65" i="86"/>
  <c r="E64" i="86"/>
  <c r="G63" i="86"/>
  <c r="G62" i="86"/>
  <c r="D61" i="86"/>
  <c r="F60" i="86"/>
  <c r="F59" i="86"/>
  <c r="F58" i="86"/>
  <c r="D57" i="86"/>
  <c r="G75" i="86"/>
  <c r="J75" i="86" s="1"/>
  <c r="G73" i="86"/>
  <c r="J73" i="86" s="1"/>
  <c r="D68" i="86"/>
  <c r="D63" i="86"/>
  <c r="E61" i="86"/>
  <c r="G59" i="86"/>
  <c r="U38" i="86"/>
  <c r="G60" i="86"/>
  <c r="D72" i="86"/>
  <c r="D70" i="86"/>
  <c r="E65" i="86"/>
  <c r="D71" i="86"/>
  <c r="D66" i="86"/>
  <c r="F64" i="86"/>
  <c r="E57" i="86"/>
  <c r="F76" i="86"/>
  <c r="G74" i="86"/>
  <c r="J74" i="86" s="1"/>
  <c r="D69" i="86"/>
  <c r="G67" i="86"/>
  <c r="J67" i="86" s="1"/>
  <c r="D62" i="86"/>
  <c r="G58" i="86"/>
  <c r="C62" i="115" l="1"/>
  <c r="H62" i="115"/>
  <c r="I62" i="115" s="1"/>
  <c r="C57" i="115"/>
  <c r="J61" i="97"/>
  <c r="C61" i="106"/>
  <c r="J61" i="106"/>
  <c r="U57" i="106"/>
  <c r="H64" i="96"/>
  <c r="I64" i="96" s="1"/>
  <c r="H57" i="96"/>
  <c r="I57" i="96" s="1"/>
  <c r="J57" i="96" s="1"/>
  <c r="U60" i="96"/>
  <c r="H61" i="96"/>
  <c r="I61" i="96" s="1"/>
  <c r="J62" i="96"/>
  <c r="U69" i="96" s="1"/>
  <c r="H59" i="96"/>
  <c r="I59" i="96" s="1"/>
  <c r="U57" i="96"/>
  <c r="P61" i="96" s="1"/>
  <c r="C62" i="96"/>
  <c r="H62" i="96"/>
  <c r="I62" i="96" s="1"/>
  <c r="H65" i="96"/>
  <c r="I65" i="96" s="1"/>
  <c r="H60" i="96"/>
  <c r="I60" i="96" s="1"/>
  <c r="H64" i="115"/>
  <c r="I64" i="115" s="1"/>
  <c r="U60" i="115"/>
  <c r="H67" i="115"/>
  <c r="I67" i="115" s="1"/>
  <c r="J67" i="115" s="1"/>
  <c r="H61" i="119"/>
  <c r="I61" i="119" s="1"/>
  <c r="J61" i="119" s="1"/>
  <c r="J57" i="119"/>
  <c r="H58" i="95"/>
  <c r="I58" i="95" s="1"/>
  <c r="H66" i="95"/>
  <c r="I66" i="95" s="1"/>
  <c r="C63" i="95"/>
  <c r="J59" i="95"/>
  <c r="J60" i="95"/>
  <c r="C73" i="95"/>
  <c r="C66" i="95"/>
  <c r="U60" i="88"/>
  <c r="H62" i="88"/>
  <c r="I62" i="88" s="1"/>
  <c r="J62" i="88" s="1"/>
  <c r="C58" i="88"/>
  <c r="J63" i="91"/>
  <c r="J59" i="91"/>
  <c r="J64" i="91"/>
  <c r="J65" i="90"/>
  <c r="J62" i="87"/>
  <c r="J66" i="87"/>
  <c r="J63" i="97"/>
  <c r="H65" i="115"/>
  <c r="I65" i="115" s="1"/>
  <c r="J65" i="115" s="1"/>
  <c r="C65" i="115"/>
  <c r="C63" i="115"/>
  <c r="H57" i="115"/>
  <c r="I57" i="115" s="1"/>
  <c r="J57" i="115" s="1"/>
  <c r="H59" i="115"/>
  <c r="I59" i="115" s="1"/>
  <c r="J64" i="115"/>
  <c r="U57" i="115"/>
  <c r="H66" i="115"/>
  <c r="I66" i="115" s="1"/>
  <c r="J66" i="115" s="1"/>
  <c r="J63" i="115"/>
  <c r="H63" i="115"/>
  <c r="I63" i="115" s="1"/>
  <c r="C67" i="95"/>
  <c r="C76" i="95"/>
  <c r="H76" i="95"/>
  <c r="I76" i="95" s="1"/>
  <c r="C68" i="95"/>
  <c r="H73" i="95"/>
  <c r="I73" i="95" s="1"/>
  <c r="H68" i="95"/>
  <c r="I68" i="95" s="1"/>
  <c r="H67" i="95"/>
  <c r="I67" i="95" s="1"/>
  <c r="H69" i="95"/>
  <c r="I69" i="95" s="1"/>
  <c r="C69" i="95"/>
  <c r="H63" i="95"/>
  <c r="I63" i="95" s="1"/>
  <c r="H61" i="88"/>
  <c r="I61" i="88" s="1"/>
  <c r="H60" i="88"/>
  <c r="I60" i="88" s="1"/>
  <c r="H67" i="91"/>
  <c r="I67" i="91" s="1"/>
  <c r="H65" i="91"/>
  <c r="I65" i="91" s="1"/>
  <c r="C75" i="91"/>
  <c r="H76" i="91"/>
  <c r="I76" i="91" s="1"/>
  <c r="H75" i="91"/>
  <c r="I75" i="91" s="1"/>
  <c r="C70" i="91"/>
  <c r="C57" i="89"/>
  <c r="H63" i="89"/>
  <c r="I63" i="89" s="1"/>
  <c r="H61" i="89"/>
  <c r="I61" i="89" s="1"/>
  <c r="C70" i="90"/>
  <c r="C72" i="90"/>
  <c r="H72" i="90"/>
  <c r="I72" i="90" s="1"/>
  <c r="H68" i="87"/>
  <c r="I68" i="87" s="1"/>
  <c r="J62" i="86"/>
  <c r="J63" i="86"/>
  <c r="H61" i="106"/>
  <c r="I61" i="106" s="1"/>
  <c r="H59" i="106"/>
  <c r="I59" i="106" s="1"/>
  <c r="H60" i="106"/>
  <c r="I60" i="106" s="1"/>
  <c r="H57" i="106"/>
  <c r="I57" i="106" s="1"/>
  <c r="J57" i="106" s="1"/>
  <c r="U60" i="106"/>
  <c r="P61" i="106"/>
  <c r="C57" i="106"/>
  <c r="J64" i="98"/>
  <c r="H57" i="98"/>
  <c r="I57" i="98" s="1"/>
  <c r="J57" i="98" s="1"/>
  <c r="C59" i="98"/>
  <c r="H59" i="98"/>
  <c r="I59" i="98" s="1"/>
  <c r="J59" i="98" s="1"/>
  <c r="J62" i="97"/>
  <c r="J60" i="97"/>
  <c r="C66" i="98"/>
  <c r="U60" i="98"/>
  <c r="C64" i="98"/>
  <c r="C58" i="98"/>
  <c r="H58" i="98"/>
  <c r="I58" i="98" s="1"/>
  <c r="J58" i="98" s="1"/>
  <c r="C63" i="98"/>
  <c r="H60" i="98"/>
  <c r="I60" i="98" s="1"/>
  <c r="J60" i="98" s="1"/>
  <c r="H62" i="98"/>
  <c r="I62" i="98" s="1"/>
  <c r="J62" i="98" s="1"/>
  <c r="U57" i="98"/>
  <c r="H63" i="98"/>
  <c r="I63" i="98" s="1"/>
  <c r="J63" i="98" s="1"/>
  <c r="H66" i="98"/>
  <c r="I66" i="98" s="1"/>
  <c r="H61" i="98"/>
  <c r="I61" i="98" s="1"/>
  <c r="J61" i="98" s="1"/>
  <c r="H65" i="98"/>
  <c r="I65" i="98" s="1"/>
  <c r="P61" i="105"/>
  <c r="H61" i="95"/>
  <c r="I61" i="95" s="1"/>
  <c r="J61" i="95" s="1"/>
  <c r="H62" i="95"/>
  <c r="I62" i="95" s="1"/>
  <c r="J62" i="95" s="1"/>
  <c r="H71" i="95"/>
  <c r="I71" i="95" s="1"/>
  <c r="J71" i="95"/>
  <c r="H59" i="95"/>
  <c r="I59" i="95" s="1"/>
  <c r="H70" i="95"/>
  <c r="I70" i="95" s="1"/>
  <c r="H60" i="95"/>
  <c r="I60" i="95" s="1"/>
  <c r="C70" i="95"/>
  <c r="H57" i="95"/>
  <c r="I57" i="95" s="1"/>
  <c r="J57" i="95" s="1"/>
  <c r="U69" i="95" s="1"/>
  <c r="H59" i="88"/>
  <c r="I59" i="88" s="1"/>
  <c r="C57" i="88"/>
  <c r="H57" i="88"/>
  <c r="I57" i="88" s="1"/>
  <c r="J57" i="88" s="1"/>
  <c r="U57" i="88"/>
  <c r="P61" i="88" s="1"/>
  <c r="J65" i="91"/>
  <c r="J62" i="91"/>
  <c r="J61" i="91"/>
  <c r="C76" i="91"/>
  <c r="H69" i="91"/>
  <c r="I69" i="91" s="1"/>
  <c r="C69" i="91"/>
  <c r="C65" i="91"/>
  <c r="H58" i="91"/>
  <c r="I58" i="91" s="1"/>
  <c r="J58" i="91" s="1"/>
  <c r="H63" i="91"/>
  <c r="I63" i="91" s="1"/>
  <c r="C63" i="91"/>
  <c r="C68" i="91"/>
  <c r="J60" i="91"/>
  <c r="C62" i="91"/>
  <c r="C74" i="91"/>
  <c r="C73" i="91"/>
  <c r="C72" i="91"/>
  <c r="H74" i="91"/>
  <c r="I74" i="91" s="1"/>
  <c r="H73" i="91"/>
  <c r="I73" i="91" s="1"/>
  <c r="C58" i="91"/>
  <c r="H72" i="91"/>
  <c r="I72" i="91" s="1"/>
  <c r="H62" i="91"/>
  <c r="I62" i="91" s="1"/>
  <c r="H61" i="91"/>
  <c r="I61" i="91" s="1"/>
  <c r="C61" i="91"/>
  <c r="H68" i="91"/>
  <c r="I68" i="91" s="1"/>
  <c r="U60" i="89"/>
  <c r="P61" i="89" s="1"/>
  <c r="H60" i="89"/>
  <c r="I60" i="89" s="1"/>
  <c r="H62" i="89"/>
  <c r="I62" i="89" s="1"/>
  <c r="H59" i="89"/>
  <c r="I59" i="89" s="1"/>
  <c r="H64" i="89"/>
  <c r="I64" i="89" s="1"/>
  <c r="H57" i="89"/>
  <c r="I57" i="89" s="1"/>
  <c r="J57" i="89" s="1"/>
  <c r="J67" i="90"/>
  <c r="J62" i="90"/>
  <c r="H63" i="90"/>
  <c r="I63" i="90" s="1"/>
  <c r="J63" i="90"/>
  <c r="H62" i="90"/>
  <c r="I62" i="90" s="1"/>
  <c r="J61" i="90"/>
  <c r="J59" i="90"/>
  <c r="C59" i="90"/>
  <c r="J60" i="90"/>
  <c r="H71" i="90"/>
  <c r="I71" i="90" s="1"/>
  <c r="C74" i="90"/>
  <c r="H67" i="90"/>
  <c r="I67" i="90" s="1"/>
  <c r="C64" i="90"/>
  <c r="H64" i="90"/>
  <c r="I64" i="90" s="1"/>
  <c r="C73" i="90"/>
  <c r="H61" i="90"/>
  <c r="I61" i="90" s="1"/>
  <c r="C61" i="90"/>
  <c r="C60" i="90"/>
  <c r="H60" i="90"/>
  <c r="I60" i="90" s="1"/>
  <c r="H65" i="90"/>
  <c r="I65" i="90" s="1"/>
  <c r="C65" i="90"/>
  <c r="C76" i="90"/>
  <c r="H76" i="90"/>
  <c r="I76" i="90" s="1"/>
  <c r="H59" i="90"/>
  <c r="I59" i="90" s="1"/>
  <c r="H73" i="90"/>
  <c r="I73" i="90" s="1"/>
  <c r="H74" i="90"/>
  <c r="I74" i="90" s="1"/>
  <c r="H69" i="90"/>
  <c r="I69" i="90" s="1"/>
  <c r="C62" i="90"/>
  <c r="H57" i="90"/>
  <c r="I57" i="90" s="1"/>
  <c r="J57" i="90" s="1"/>
  <c r="C75" i="90"/>
  <c r="J61" i="87"/>
  <c r="H64" i="87"/>
  <c r="I64" i="87" s="1"/>
  <c r="C57" i="87"/>
  <c r="C61" i="87"/>
  <c r="H59" i="87"/>
  <c r="I59" i="87" s="1"/>
  <c r="H62" i="87"/>
  <c r="I62" i="87" s="1"/>
  <c r="H67" i="87"/>
  <c r="I67" i="87" s="1"/>
  <c r="H57" i="87"/>
  <c r="I57" i="87" s="1"/>
  <c r="J57" i="87" s="1"/>
  <c r="H60" i="87"/>
  <c r="I60" i="87" s="1"/>
  <c r="U57" i="87"/>
  <c r="U60" i="87"/>
  <c r="H66" i="87"/>
  <c r="I66" i="87" s="1"/>
  <c r="H63" i="87"/>
  <c r="I63" i="87" s="1"/>
  <c r="H65" i="87"/>
  <c r="I65" i="87" s="1"/>
  <c r="J65" i="87" s="1"/>
  <c r="P61" i="87"/>
  <c r="J60" i="86"/>
  <c r="J61" i="86"/>
  <c r="J59" i="86"/>
  <c r="H64" i="91"/>
  <c r="I64" i="91" s="1"/>
  <c r="C66" i="91"/>
  <c r="H66" i="91"/>
  <c r="I66" i="91" s="1"/>
  <c r="H57" i="91"/>
  <c r="I57" i="91" s="1"/>
  <c r="J57" i="91" s="1"/>
  <c r="C59" i="91"/>
  <c r="H59" i="91"/>
  <c r="I59" i="91" s="1"/>
  <c r="C64" i="91"/>
  <c r="U57" i="91"/>
  <c r="C60" i="91"/>
  <c r="U60" i="91"/>
  <c r="H60" i="91"/>
  <c r="I60" i="91" s="1"/>
  <c r="C57" i="91"/>
  <c r="C68" i="90"/>
  <c r="C66" i="90"/>
  <c r="H66" i="90"/>
  <c r="I66" i="90" s="1"/>
  <c r="H68" i="90"/>
  <c r="I68" i="90" s="1"/>
  <c r="J68" i="90" s="1"/>
  <c r="C71" i="90"/>
  <c r="H75" i="90"/>
  <c r="I75" i="90" s="1"/>
  <c r="C57" i="90"/>
  <c r="C58" i="90"/>
  <c r="H58" i="90"/>
  <c r="I58" i="90" s="1"/>
  <c r="C69" i="90"/>
  <c r="C67" i="90"/>
  <c r="C74" i="95"/>
  <c r="U57" i="95"/>
  <c r="H74" i="95"/>
  <c r="I74" i="95" s="1"/>
  <c r="C75" i="95"/>
  <c r="U60" i="95"/>
  <c r="H75" i="95"/>
  <c r="I75" i="95" s="1"/>
  <c r="U57" i="90"/>
  <c r="U60" i="90"/>
  <c r="H70" i="90"/>
  <c r="I70" i="90" s="1"/>
  <c r="H60" i="99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J57" i="97" s="1"/>
  <c r="H71" i="97"/>
  <c r="I71" i="97" s="1"/>
  <c r="C71" i="97"/>
  <c r="H58" i="97"/>
  <c r="I58" i="97" s="1"/>
  <c r="J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J59" i="97" s="1"/>
  <c r="C59" i="97"/>
  <c r="H68" i="97"/>
  <c r="I68" i="97" s="1"/>
  <c r="C68" i="97"/>
  <c r="H63" i="97"/>
  <c r="I63" i="97" s="1"/>
  <c r="C63" i="97"/>
  <c r="H64" i="97"/>
  <c r="I64" i="97" s="1"/>
  <c r="J64" i="97" s="1"/>
  <c r="C64" i="97"/>
  <c r="C65" i="97"/>
  <c r="H65" i="97"/>
  <c r="I65" i="97" s="1"/>
  <c r="U75" i="94"/>
  <c r="U69" i="94"/>
  <c r="U69" i="93"/>
  <c r="U75" i="93"/>
  <c r="U69" i="92"/>
  <c r="U75" i="92"/>
  <c r="U69" i="87"/>
  <c r="H58" i="86"/>
  <c r="I58" i="86" s="1"/>
  <c r="J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J64" i="86" s="1"/>
  <c r="C64" i="86"/>
  <c r="C57" i="86"/>
  <c r="U60" i="86"/>
  <c r="U57" i="86"/>
  <c r="H57" i="86"/>
  <c r="I57" i="86" s="1"/>
  <c r="J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J65" i="86" s="1"/>
  <c r="M51" i="85"/>
  <c r="N51" i="85" s="1"/>
  <c r="L51" i="85"/>
  <c r="M50" i="85"/>
  <c r="N50" i="85" s="1"/>
  <c r="L50" i="85"/>
  <c r="M49" i="85"/>
  <c r="N49" i="85" s="1"/>
  <c r="L49" i="85"/>
  <c r="M48" i="85"/>
  <c r="N48" i="85" s="1"/>
  <c r="L48" i="85"/>
  <c r="U47" i="85"/>
  <c r="M47" i="85"/>
  <c r="N47" i="85" s="1"/>
  <c r="L47" i="85"/>
  <c r="M46" i="85"/>
  <c r="N46" i="85" s="1"/>
  <c r="L46" i="85"/>
  <c r="M45" i="85"/>
  <c r="N45" i="85" s="1"/>
  <c r="L45" i="85"/>
  <c r="T44" i="85"/>
  <c r="R44" i="85"/>
  <c r="P44" i="85"/>
  <c r="M44" i="85"/>
  <c r="N44" i="85" s="1"/>
  <c r="L44" i="85"/>
  <c r="M43" i="85"/>
  <c r="N43" i="85" s="1"/>
  <c r="L43" i="85"/>
  <c r="T42" i="85"/>
  <c r="R42" i="85"/>
  <c r="P42" i="85"/>
  <c r="M42" i="85"/>
  <c r="N42" i="85" s="1"/>
  <c r="L42" i="85"/>
  <c r="U41" i="85"/>
  <c r="M41" i="85"/>
  <c r="N41" i="85" s="1"/>
  <c r="L41" i="85"/>
  <c r="Q40" i="85"/>
  <c r="M40" i="85"/>
  <c r="N40" i="85" s="1"/>
  <c r="L40" i="85"/>
  <c r="Q39" i="85"/>
  <c r="M39" i="85"/>
  <c r="N39" i="85" s="1"/>
  <c r="L39" i="85"/>
  <c r="M38" i="85"/>
  <c r="N38" i="85" s="1"/>
  <c r="L38" i="85"/>
  <c r="L37" i="85"/>
  <c r="L36" i="85"/>
  <c r="M36" i="85" s="1"/>
  <c r="N36" i="85" s="1"/>
  <c r="J36" i="85" s="1"/>
  <c r="L35" i="85"/>
  <c r="L34" i="85"/>
  <c r="L33" i="85"/>
  <c r="L32" i="85"/>
  <c r="U25" i="85"/>
  <c r="U44" i="85" s="1"/>
  <c r="M51" i="84"/>
  <c r="N51" i="84" s="1"/>
  <c r="L51" i="84"/>
  <c r="M50" i="84"/>
  <c r="N50" i="84" s="1"/>
  <c r="L50" i="84"/>
  <c r="M49" i="84"/>
  <c r="N49" i="84" s="1"/>
  <c r="L49" i="84"/>
  <c r="M48" i="84"/>
  <c r="N48" i="84" s="1"/>
  <c r="L48" i="84"/>
  <c r="U47" i="84"/>
  <c r="M47" i="84"/>
  <c r="N47" i="84" s="1"/>
  <c r="L47" i="84"/>
  <c r="M46" i="84"/>
  <c r="N46" i="84" s="1"/>
  <c r="L46" i="84"/>
  <c r="M45" i="84"/>
  <c r="N45" i="84" s="1"/>
  <c r="L45" i="84"/>
  <c r="T44" i="84"/>
  <c r="R44" i="84"/>
  <c r="P44" i="84"/>
  <c r="M44" i="84"/>
  <c r="N44" i="84" s="1"/>
  <c r="L44" i="84"/>
  <c r="M43" i="84"/>
  <c r="N43" i="84" s="1"/>
  <c r="L43" i="84"/>
  <c r="T42" i="84"/>
  <c r="R42" i="84"/>
  <c r="P42" i="84"/>
  <c r="M42" i="84"/>
  <c r="N42" i="84" s="1"/>
  <c r="L42" i="84"/>
  <c r="U41" i="84"/>
  <c r="M41" i="84"/>
  <c r="N41" i="84" s="1"/>
  <c r="L41" i="84"/>
  <c r="M40" i="84"/>
  <c r="N40" i="84" s="1"/>
  <c r="L40" i="84"/>
  <c r="Q39" i="84"/>
  <c r="Q40" i="84" s="1"/>
  <c r="L39" i="84"/>
  <c r="L38" i="84"/>
  <c r="L37" i="84"/>
  <c r="L36" i="84"/>
  <c r="L35" i="84"/>
  <c r="L34" i="84"/>
  <c r="L33" i="84"/>
  <c r="L32" i="84"/>
  <c r="U25" i="84"/>
  <c r="U44" i="84" s="1"/>
  <c r="M51" i="83"/>
  <c r="N51" i="83" s="1"/>
  <c r="L51" i="83"/>
  <c r="M50" i="83"/>
  <c r="N50" i="83" s="1"/>
  <c r="L50" i="83"/>
  <c r="M49" i="83"/>
  <c r="N49" i="83" s="1"/>
  <c r="L49" i="83"/>
  <c r="M48" i="83"/>
  <c r="N48" i="83" s="1"/>
  <c r="L48" i="83"/>
  <c r="U47" i="83"/>
  <c r="M47" i="83"/>
  <c r="N47" i="83" s="1"/>
  <c r="L47" i="83"/>
  <c r="M46" i="83"/>
  <c r="N46" i="83" s="1"/>
  <c r="L46" i="83"/>
  <c r="M45" i="83"/>
  <c r="N45" i="83" s="1"/>
  <c r="L45" i="83"/>
  <c r="T44" i="83"/>
  <c r="R44" i="83"/>
  <c r="P44" i="83"/>
  <c r="M44" i="83"/>
  <c r="N44" i="83" s="1"/>
  <c r="L44" i="83"/>
  <c r="L43" i="83"/>
  <c r="T42" i="83"/>
  <c r="R42" i="83"/>
  <c r="P42" i="83"/>
  <c r="L42" i="83"/>
  <c r="U41" i="83"/>
  <c r="L41" i="83"/>
  <c r="Q40" i="83"/>
  <c r="L40" i="83"/>
  <c r="Q39" i="83"/>
  <c r="L39" i="83"/>
  <c r="L38" i="83"/>
  <c r="L37" i="83"/>
  <c r="L36" i="83"/>
  <c r="L35" i="83"/>
  <c r="L34" i="83"/>
  <c r="L33" i="83"/>
  <c r="L32" i="83"/>
  <c r="U25" i="83"/>
  <c r="M51" i="82"/>
  <c r="N51" i="82" s="1"/>
  <c r="L51" i="82"/>
  <c r="M50" i="82"/>
  <c r="N50" i="82" s="1"/>
  <c r="L50" i="82"/>
  <c r="M49" i="82"/>
  <c r="N49" i="82" s="1"/>
  <c r="L49" i="82"/>
  <c r="M48" i="82"/>
  <c r="N48" i="82" s="1"/>
  <c r="L48" i="82"/>
  <c r="U47" i="82"/>
  <c r="M47" i="82"/>
  <c r="N47" i="82" s="1"/>
  <c r="L47" i="82"/>
  <c r="M46" i="82"/>
  <c r="N46" i="82" s="1"/>
  <c r="L46" i="82"/>
  <c r="M45" i="82"/>
  <c r="N45" i="82" s="1"/>
  <c r="L45" i="82"/>
  <c r="T44" i="82"/>
  <c r="R44" i="82"/>
  <c r="P44" i="82"/>
  <c r="M44" i="82"/>
  <c r="N44" i="82" s="1"/>
  <c r="L44" i="82"/>
  <c r="M43" i="82"/>
  <c r="N43" i="82" s="1"/>
  <c r="L43" i="82"/>
  <c r="T42" i="82"/>
  <c r="R42" i="82"/>
  <c r="P42" i="82"/>
  <c r="L42" i="82"/>
  <c r="M42" i="82" s="1"/>
  <c r="N42" i="82" s="1"/>
  <c r="J42" i="82" s="1"/>
  <c r="U41" i="82"/>
  <c r="L41" i="82"/>
  <c r="Q40" i="82"/>
  <c r="L40" i="82"/>
  <c r="Q39" i="82"/>
  <c r="L39" i="82"/>
  <c r="L38" i="82"/>
  <c r="L37" i="82"/>
  <c r="L36" i="82"/>
  <c r="L35" i="82"/>
  <c r="L34" i="82"/>
  <c r="L33" i="82"/>
  <c r="L32" i="82"/>
  <c r="U25" i="82"/>
  <c r="M51" i="81"/>
  <c r="N51" i="81" s="1"/>
  <c r="L51" i="81"/>
  <c r="M50" i="81"/>
  <c r="N50" i="81" s="1"/>
  <c r="L50" i="81"/>
  <c r="M49" i="81"/>
  <c r="N49" i="81" s="1"/>
  <c r="L49" i="81"/>
  <c r="M48" i="81"/>
  <c r="N48" i="81" s="1"/>
  <c r="L48" i="81"/>
  <c r="U47" i="81"/>
  <c r="M47" i="81"/>
  <c r="N47" i="81" s="1"/>
  <c r="L47" i="81"/>
  <c r="M46" i="81"/>
  <c r="N46" i="81" s="1"/>
  <c r="L46" i="81"/>
  <c r="M45" i="81"/>
  <c r="N45" i="81" s="1"/>
  <c r="L45" i="81"/>
  <c r="T44" i="81"/>
  <c r="R44" i="81"/>
  <c r="P44" i="81"/>
  <c r="M44" i="81"/>
  <c r="N44" i="81" s="1"/>
  <c r="L44" i="81"/>
  <c r="M43" i="81"/>
  <c r="N43" i="81" s="1"/>
  <c r="L43" i="81"/>
  <c r="T42" i="81"/>
  <c r="R42" i="81"/>
  <c r="P42" i="81"/>
  <c r="M42" i="81"/>
  <c r="N42" i="81" s="1"/>
  <c r="L42" i="81"/>
  <c r="U41" i="81"/>
  <c r="M41" i="81"/>
  <c r="N41" i="81" s="1"/>
  <c r="L41" i="81"/>
  <c r="Q40" i="81"/>
  <c r="M40" i="81"/>
  <c r="N40" i="81" s="1"/>
  <c r="L40" i="81"/>
  <c r="Q39" i="81"/>
  <c r="L39" i="81"/>
  <c r="L38" i="81"/>
  <c r="L37" i="81"/>
  <c r="L36" i="81"/>
  <c r="L35" i="81"/>
  <c r="L34" i="81"/>
  <c r="L33" i="81"/>
  <c r="L32" i="81"/>
  <c r="U25" i="81"/>
  <c r="U44" i="81" s="1"/>
  <c r="M51" i="80"/>
  <c r="N51" i="80" s="1"/>
  <c r="L51" i="80"/>
  <c r="M50" i="80"/>
  <c r="N50" i="80" s="1"/>
  <c r="L50" i="80"/>
  <c r="M49" i="80"/>
  <c r="N49" i="80" s="1"/>
  <c r="L49" i="80"/>
  <c r="M48" i="80"/>
  <c r="N48" i="80" s="1"/>
  <c r="L48" i="80"/>
  <c r="U47" i="80"/>
  <c r="M47" i="80"/>
  <c r="N47" i="80" s="1"/>
  <c r="L47" i="80"/>
  <c r="M46" i="80"/>
  <c r="N46" i="80" s="1"/>
  <c r="L46" i="80"/>
  <c r="M45" i="80"/>
  <c r="N45" i="80" s="1"/>
  <c r="L45" i="80"/>
  <c r="T44" i="80"/>
  <c r="R44" i="80"/>
  <c r="P44" i="80"/>
  <c r="M44" i="80"/>
  <c r="N44" i="80" s="1"/>
  <c r="L44" i="80"/>
  <c r="M43" i="80"/>
  <c r="N43" i="80" s="1"/>
  <c r="L43" i="80"/>
  <c r="T42" i="80"/>
  <c r="R42" i="80"/>
  <c r="P42" i="80"/>
  <c r="L42" i="80"/>
  <c r="M38" i="80" s="1"/>
  <c r="N38" i="80" s="1"/>
  <c r="J38" i="80" s="1"/>
  <c r="U41" i="80"/>
  <c r="L41" i="80"/>
  <c r="Q40" i="80"/>
  <c r="L40" i="80"/>
  <c r="Q39" i="80"/>
  <c r="L39" i="80"/>
  <c r="L38" i="80"/>
  <c r="L37" i="80"/>
  <c r="L36" i="80"/>
  <c r="L35" i="80"/>
  <c r="L34" i="80"/>
  <c r="L33" i="80"/>
  <c r="L32" i="80"/>
  <c r="U25" i="80"/>
  <c r="U44" i="80" s="1"/>
  <c r="M51" i="79"/>
  <c r="N51" i="79" s="1"/>
  <c r="L51" i="79"/>
  <c r="M50" i="79"/>
  <c r="N50" i="79" s="1"/>
  <c r="L50" i="79"/>
  <c r="M49" i="79"/>
  <c r="N49" i="79" s="1"/>
  <c r="L49" i="79"/>
  <c r="M48" i="79"/>
  <c r="N48" i="79" s="1"/>
  <c r="L48" i="79"/>
  <c r="U47" i="79"/>
  <c r="M47" i="79"/>
  <c r="N47" i="79" s="1"/>
  <c r="L47" i="79"/>
  <c r="M46" i="79"/>
  <c r="N46" i="79" s="1"/>
  <c r="L46" i="79"/>
  <c r="M45" i="79"/>
  <c r="N45" i="79" s="1"/>
  <c r="L45" i="79"/>
  <c r="T44" i="79"/>
  <c r="R44" i="79"/>
  <c r="P44" i="79"/>
  <c r="M44" i="79"/>
  <c r="N44" i="79" s="1"/>
  <c r="L44" i="79"/>
  <c r="M43" i="79"/>
  <c r="N43" i="79" s="1"/>
  <c r="L43" i="79"/>
  <c r="T42" i="79"/>
  <c r="R42" i="79"/>
  <c r="P42" i="79"/>
  <c r="L42" i="79"/>
  <c r="U41" i="79"/>
  <c r="L41" i="79"/>
  <c r="M41" i="79" s="1"/>
  <c r="N41" i="79" s="1"/>
  <c r="J41" i="79" s="1"/>
  <c r="Q40" i="79"/>
  <c r="L40" i="79"/>
  <c r="Q39" i="79"/>
  <c r="L39" i="79"/>
  <c r="L38" i="79"/>
  <c r="L37" i="79"/>
  <c r="L36" i="79"/>
  <c r="L35" i="79"/>
  <c r="L34" i="79"/>
  <c r="L33" i="79"/>
  <c r="L32" i="79"/>
  <c r="U25" i="79"/>
  <c r="M51" i="78"/>
  <c r="N51" i="78" s="1"/>
  <c r="L51" i="78"/>
  <c r="M50" i="78"/>
  <c r="N50" i="78" s="1"/>
  <c r="L50" i="78"/>
  <c r="M49" i="78"/>
  <c r="N49" i="78" s="1"/>
  <c r="L49" i="78"/>
  <c r="M48" i="78"/>
  <c r="N48" i="78" s="1"/>
  <c r="L48" i="78"/>
  <c r="U47" i="78"/>
  <c r="M47" i="78"/>
  <c r="N47" i="78" s="1"/>
  <c r="L47" i="78"/>
  <c r="M46" i="78"/>
  <c r="N46" i="78" s="1"/>
  <c r="L46" i="78"/>
  <c r="M45" i="78"/>
  <c r="N45" i="78" s="1"/>
  <c r="L45" i="78"/>
  <c r="T44" i="78"/>
  <c r="R44" i="78"/>
  <c r="P44" i="78"/>
  <c r="M44" i="78"/>
  <c r="N44" i="78" s="1"/>
  <c r="L44" i="78"/>
  <c r="M43" i="78"/>
  <c r="N43" i="78" s="1"/>
  <c r="L43" i="78"/>
  <c r="T42" i="78"/>
  <c r="R42" i="78"/>
  <c r="P42" i="78"/>
  <c r="M42" i="78"/>
  <c r="N42" i="78" s="1"/>
  <c r="L42" i="78"/>
  <c r="U41" i="78"/>
  <c r="M41" i="78"/>
  <c r="N41" i="78" s="1"/>
  <c r="L41" i="78"/>
  <c r="Q40" i="78"/>
  <c r="M40" i="78"/>
  <c r="N40" i="78" s="1"/>
  <c r="L40" i="78"/>
  <c r="Q39" i="78"/>
  <c r="M39" i="78"/>
  <c r="N39" i="78" s="1"/>
  <c r="L39" i="78"/>
  <c r="M38" i="78"/>
  <c r="N38" i="78" s="1"/>
  <c r="L38" i="78"/>
  <c r="L37" i="78"/>
  <c r="L36" i="78"/>
  <c r="L35" i="78"/>
  <c r="L34" i="78"/>
  <c r="L33" i="78"/>
  <c r="L32" i="78"/>
  <c r="U25" i="78"/>
  <c r="M51" i="77"/>
  <c r="N51" i="77" s="1"/>
  <c r="L51" i="77"/>
  <c r="I51" i="77"/>
  <c r="M50" i="77"/>
  <c r="N50" i="77" s="1"/>
  <c r="L50" i="77"/>
  <c r="I50" i="77"/>
  <c r="M49" i="77"/>
  <c r="N49" i="77" s="1"/>
  <c r="L49" i="77"/>
  <c r="I49" i="77"/>
  <c r="M48" i="77"/>
  <c r="N48" i="77" s="1"/>
  <c r="L48" i="77"/>
  <c r="I48" i="77"/>
  <c r="U47" i="77"/>
  <c r="M47" i="77"/>
  <c r="N47" i="77" s="1"/>
  <c r="L47" i="77"/>
  <c r="I47" i="77"/>
  <c r="M46" i="77"/>
  <c r="N46" i="77" s="1"/>
  <c r="L46" i="77"/>
  <c r="I46" i="77"/>
  <c r="M45" i="77"/>
  <c r="N45" i="77" s="1"/>
  <c r="L45" i="77"/>
  <c r="I45" i="77"/>
  <c r="T44" i="77"/>
  <c r="R44" i="77"/>
  <c r="P44" i="77"/>
  <c r="M44" i="77"/>
  <c r="N44" i="77" s="1"/>
  <c r="L44" i="77"/>
  <c r="I44" i="77"/>
  <c r="M43" i="77"/>
  <c r="N43" i="77" s="1"/>
  <c r="L43" i="77"/>
  <c r="I43" i="77"/>
  <c r="T42" i="77"/>
  <c r="R42" i="77"/>
  <c r="P42" i="77"/>
  <c r="M42" i="77"/>
  <c r="N42" i="77" s="1"/>
  <c r="L42" i="77"/>
  <c r="I42" i="77"/>
  <c r="U41" i="77"/>
  <c r="M41" i="77"/>
  <c r="N41" i="77" s="1"/>
  <c r="L41" i="77"/>
  <c r="I41" i="77"/>
  <c r="Q40" i="77"/>
  <c r="L40" i="77"/>
  <c r="M35" i="77" s="1"/>
  <c r="N35" i="77" s="1"/>
  <c r="J35" i="77" s="1"/>
  <c r="I40" i="77"/>
  <c r="Q39" i="77"/>
  <c r="L39" i="77"/>
  <c r="I39" i="77"/>
  <c r="L38" i="77"/>
  <c r="I38" i="77"/>
  <c r="L37" i="77"/>
  <c r="I37" i="77"/>
  <c r="L36" i="77"/>
  <c r="I36" i="77"/>
  <c r="L35" i="77"/>
  <c r="I35" i="77"/>
  <c r="L34" i="77"/>
  <c r="I34" i="77"/>
  <c r="L33" i="77"/>
  <c r="I33" i="77"/>
  <c r="L32" i="77"/>
  <c r="U25" i="77"/>
  <c r="U44" i="77" s="1"/>
  <c r="G68" i="77" s="1"/>
  <c r="J68" i="77" s="1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L36" i="76"/>
  <c r="M36" i="76" s="1"/>
  <c r="N36" i="76" s="1"/>
  <c r="J36" i="76" s="1"/>
  <c r="L35" i="76"/>
  <c r="M35" i="76" s="1"/>
  <c r="N35" i="76" s="1"/>
  <c r="J35" i="76" s="1"/>
  <c r="L34" i="76"/>
  <c r="M34" i="76" s="1"/>
  <c r="N34" i="76" s="1"/>
  <c r="J34" i="76" s="1"/>
  <c r="L33" i="76"/>
  <c r="L32" i="76"/>
  <c r="U35" i="76" s="1"/>
  <c r="U25" i="76"/>
  <c r="U44" i="76" s="1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L43" i="75"/>
  <c r="T42" i="75"/>
  <c r="R42" i="75"/>
  <c r="P42" i="75"/>
  <c r="L42" i="75"/>
  <c r="M42" i="75" s="1"/>
  <c r="N42" i="75" s="1"/>
  <c r="J42" i="75" s="1"/>
  <c r="U41" i="75"/>
  <c r="L41" i="75"/>
  <c r="Q40" i="75"/>
  <c r="L40" i="75"/>
  <c r="Q39" i="75"/>
  <c r="L39" i="75"/>
  <c r="L38" i="75"/>
  <c r="L37" i="75"/>
  <c r="L36" i="75"/>
  <c r="L35" i="75"/>
  <c r="L34" i="75"/>
  <c r="L33" i="75"/>
  <c r="M43" i="75" s="1"/>
  <c r="N43" i="75" s="1"/>
  <c r="J43" i="75" s="1"/>
  <c r="L32" i="75"/>
  <c r="U25" i="75"/>
  <c r="U44" i="75" s="1"/>
  <c r="F75" i="75" s="1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8" i="82" l="1"/>
  <c r="N38" i="82" s="1"/>
  <c r="J38" i="82" s="1"/>
  <c r="M39" i="82"/>
  <c r="N39" i="82" s="1"/>
  <c r="J39" i="82" s="1"/>
  <c r="M40" i="82"/>
  <c r="N40" i="82" s="1"/>
  <c r="J40" i="82" s="1"/>
  <c r="M41" i="82"/>
  <c r="N41" i="82" s="1"/>
  <c r="J41" i="82" s="1"/>
  <c r="M37" i="84"/>
  <c r="N37" i="84" s="1"/>
  <c r="J37" i="84" s="1"/>
  <c r="M32" i="84"/>
  <c r="N32" i="84" s="1"/>
  <c r="J32" i="84" s="1"/>
  <c r="G57" i="84" s="1"/>
  <c r="C57" i="84" s="1"/>
  <c r="M32" i="85"/>
  <c r="N32" i="85" s="1"/>
  <c r="J32" i="85" s="1"/>
  <c r="G57" i="85" s="1"/>
  <c r="M37" i="85"/>
  <c r="N37" i="85" s="1"/>
  <c r="J37" i="85" s="1"/>
  <c r="M35" i="85"/>
  <c r="N35" i="85" s="1"/>
  <c r="J35" i="85" s="1"/>
  <c r="G60" i="85" s="1"/>
  <c r="M39" i="84"/>
  <c r="N39" i="84" s="1"/>
  <c r="J39" i="84" s="1"/>
  <c r="F64" i="84" s="1"/>
  <c r="M35" i="82"/>
  <c r="N35" i="82" s="1"/>
  <c r="J35" i="82" s="1"/>
  <c r="M38" i="81"/>
  <c r="N38" i="81" s="1"/>
  <c r="J38" i="81" s="1"/>
  <c r="M36" i="81"/>
  <c r="N36" i="81" s="1"/>
  <c r="J36" i="81" s="1"/>
  <c r="M39" i="81"/>
  <c r="N39" i="81" s="1"/>
  <c r="J39" i="81" s="1"/>
  <c r="G64" i="81" s="1"/>
  <c r="M38" i="75"/>
  <c r="N38" i="75" s="1"/>
  <c r="J38" i="75" s="1"/>
  <c r="U75" i="96"/>
  <c r="U75" i="115"/>
  <c r="P61" i="115"/>
  <c r="U69" i="115"/>
  <c r="P60" i="115" s="1"/>
  <c r="M33" i="84"/>
  <c r="N33" i="84" s="1"/>
  <c r="J33" i="84" s="1"/>
  <c r="E58" i="84" s="1"/>
  <c r="M37" i="82"/>
  <c r="N37" i="82" s="1"/>
  <c r="J37" i="82" s="1"/>
  <c r="M42" i="80"/>
  <c r="N42" i="80" s="1"/>
  <c r="J42" i="80" s="1"/>
  <c r="M40" i="79"/>
  <c r="N40" i="79" s="1"/>
  <c r="J40" i="79" s="1"/>
  <c r="M40" i="77"/>
  <c r="N40" i="77" s="1"/>
  <c r="J40" i="77" s="1"/>
  <c r="U75" i="95"/>
  <c r="U69" i="89"/>
  <c r="R67" i="89" s="1"/>
  <c r="U75" i="89"/>
  <c r="M33" i="85"/>
  <c r="N33" i="85" s="1"/>
  <c r="J33" i="85" s="1"/>
  <c r="D58" i="85" s="1"/>
  <c r="M34" i="85"/>
  <c r="N34" i="85" s="1"/>
  <c r="J34" i="85" s="1"/>
  <c r="F59" i="85" s="1"/>
  <c r="U32" i="84"/>
  <c r="M34" i="82"/>
  <c r="N34" i="82" s="1"/>
  <c r="J34" i="82" s="1"/>
  <c r="M40" i="80"/>
  <c r="N40" i="80" s="1"/>
  <c r="J40" i="80" s="1"/>
  <c r="G65" i="80" s="1"/>
  <c r="M39" i="80"/>
  <c r="N39" i="80" s="1"/>
  <c r="J39" i="80" s="1"/>
  <c r="E64" i="80" s="1"/>
  <c r="M41" i="80"/>
  <c r="N41" i="80" s="1"/>
  <c r="J41" i="80" s="1"/>
  <c r="G66" i="80" s="1"/>
  <c r="C66" i="80" s="1"/>
  <c r="M39" i="77"/>
  <c r="N39" i="77" s="1"/>
  <c r="J39" i="77" s="1"/>
  <c r="E64" i="77" s="1"/>
  <c r="M36" i="77"/>
  <c r="N36" i="77" s="1"/>
  <c r="J36" i="77" s="1"/>
  <c r="G61" i="77" s="1"/>
  <c r="M37" i="77"/>
  <c r="N37" i="77" s="1"/>
  <c r="J37" i="77" s="1"/>
  <c r="E62" i="77" s="1"/>
  <c r="M38" i="77"/>
  <c r="N38" i="77" s="1"/>
  <c r="J38" i="77" s="1"/>
  <c r="D63" i="77" s="1"/>
  <c r="U69" i="106"/>
  <c r="T91" i="106" s="1"/>
  <c r="U75" i="106"/>
  <c r="P61" i="98"/>
  <c r="U69" i="98"/>
  <c r="T67" i="98" s="1"/>
  <c r="P61" i="97"/>
  <c r="U75" i="98"/>
  <c r="U66" i="96"/>
  <c r="T67" i="96"/>
  <c r="R67" i="96"/>
  <c r="P57" i="96"/>
  <c r="Q64" i="96"/>
  <c r="T69" i="96"/>
  <c r="P60" i="96"/>
  <c r="R69" i="96"/>
  <c r="P69" i="96"/>
  <c r="U72" i="96"/>
  <c r="P67" i="96"/>
  <c r="P60" i="119"/>
  <c r="T67" i="119"/>
  <c r="T69" i="119"/>
  <c r="Q64" i="119"/>
  <c r="R67" i="119"/>
  <c r="U66" i="119"/>
  <c r="R69" i="119"/>
  <c r="P57" i="119"/>
  <c r="P67" i="119"/>
  <c r="P69" i="119"/>
  <c r="U72" i="119" s="1"/>
  <c r="U66" i="105"/>
  <c r="T69" i="105"/>
  <c r="R69" i="105"/>
  <c r="U72" i="105"/>
  <c r="R67" i="105"/>
  <c r="P60" i="105"/>
  <c r="P57" i="105"/>
  <c r="Q64" i="105"/>
  <c r="Q65" i="105" s="1"/>
  <c r="T67" i="105"/>
  <c r="P67" i="105"/>
  <c r="P69" i="105"/>
  <c r="P61" i="95"/>
  <c r="T67" i="95"/>
  <c r="R67" i="95"/>
  <c r="U72" i="95"/>
  <c r="P57" i="95"/>
  <c r="R69" i="95"/>
  <c r="T69" i="95"/>
  <c r="P60" i="95"/>
  <c r="Q64" i="95"/>
  <c r="Q65" i="95" s="1"/>
  <c r="U66" i="95"/>
  <c r="P69" i="95"/>
  <c r="P67" i="95"/>
  <c r="U69" i="88"/>
  <c r="R67" i="88" s="1"/>
  <c r="U75" i="88"/>
  <c r="P61" i="91"/>
  <c r="U69" i="91"/>
  <c r="D98" i="91" s="1"/>
  <c r="U75" i="91"/>
  <c r="P57" i="89"/>
  <c r="P69" i="89"/>
  <c r="T69" i="89"/>
  <c r="T67" i="89"/>
  <c r="P67" i="89"/>
  <c r="U66" i="89"/>
  <c r="U75" i="90"/>
  <c r="U69" i="90"/>
  <c r="G90" i="90" s="1"/>
  <c r="C90" i="90" s="1"/>
  <c r="P61" i="90"/>
  <c r="U75" i="87"/>
  <c r="P60" i="87"/>
  <c r="P57" i="87"/>
  <c r="R67" i="87"/>
  <c r="Q64" i="87"/>
  <c r="P69" i="87"/>
  <c r="R69" i="87"/>
  <c r="T69" i="87"/>
  <c r="U66" i="87"/>
  <c r="T67" i="87"/>
  <c r="P67" i="87"/>
  <c r="P61" i="86"/>
  <c r="M38" i="84"/>
  <c r="N38" i="84" s="1"/>
  <c r="J38" i="84" s="1"/>
  <c r="D63" i="84" s="1"/>
  <c r="M34" i="84"/>
  <c r="N34" i="84" s="1"/>
  <c r="J34" i="84" s="1"/>
  <c r="D59" i="84" s="1"/>
  <c r="M35" i="84"/>
  <c r="N35" i="84" s="1"/>
  <c r="J35" i="84" s="1"/>
  <c r="F60" i="84" s="1"/>
  <c r="M36" i="84"/>
  <c r="N36" i="84" s="1"/>
  <c r="J36" i="84" s="1"/>
  <c r="G61" i="84" s="1"/>
  <c r="M38" i="83"/>
  <c r="N38" i="83" s="1"/>
  <c r="J38" i="83" s="1"/>
  <c r="M43" i="83"/>
  <c r="N43" i="83" s="1"/>
  <c r="J43" i="83" s="1"/>
  <c r="M40" i="83"/>
  <c r="N40" i="83" s="1"/>
  <c r="J40" i="83" s="1"/>
  <c r="M36" i="83"/>
  <c r="N36" i="83" s="1"/>
  <c r="J36" i="83" s="1"/>
  <c r="M41" i="83"/>
  <c r="N41" i="83" s="1"/>
  <c r="J41" i="83" s="1"/>
  <c r="M42" i="83"/>
  <c r="N42" i="83" s="1"/>
  <c r="J42" i="83" s="1"/>
  <c r="M34" i="83"/>
  <c r="N34" i="83" s="1"/>
  <c r="J34" i="83" s="1"/>
  <c r="M39" i="83"/>
  <c r="N39" i="83" s="1"/>
  <c r="J39" i="83" s="1"/>
  <c r="M35" i="83"/>
  <c r="N35" i="83" s="1"/>
  <c r="J35" i="83" s="1"/>
  <c r="M37" i="83"/>
  <c r="N37" i="83" s="1"/>
  <c r="J37" i="83" s="1"/>
  <c r="M32" i="83"/>
  <c r="N32" i="83" s="1"/>
  <c r="J32" i="83" s="1"/>
  <c r="M33" i="83"/>
  <c r="N33" i="83" s="1"/>
  <c r="J33" i="83" s="1"/>
  <c r="M36" i="82"/>
  <c r="N36" i="82" s="1"/>
  <c r="J36" i="82" s="1"/>
  <c r="M32" i="82"/>
  <c r="N32" i="82" s="1"/>
  <c r="J32" i="82" s="1"/>
  <c r="M33" i="82"/>
  <c r="N33" i="82" s="1"/>
  <c r="J33" i="82" s="1"/>
  <c r="M37" i="81"/>
  <c r="N37" i="81" s="1"/>
  <c r="J37" i="81" s="1"/>
  <c r="D62" i="81" s="1"/>
  <c r="M32" i="81"/>
  <c r="N32" i="81" s="1"/>
  <c r="J32" i="81" s="1"/>
  <c r="G57" i="81" s="1"/>
  <c r="M33" i="81"/>
  <c r="N33" i="81" s="1"/>
  <c r="J33" i="81" s="1"/>
  <c r="E58" i="81" s="1"/>
  <c r="M34" i="81"/>
  <c r="N34" i="81" s="1"/>
  <c r="J34" i="81" s="1"/>
  <c r="E59" i="81" s="1"/>
  <c r="U35" i="81"/>
  <c r="M35" i="81"/>
  <c r="N35" i="81" s="1"/>
  <c r="J35" i="81" s="1"/>
  <c r="E60" i="81" s="1"/>
  <c r="M37" i="80"/>
  <c r="N37" i="80" s="1"/>
  <c r="J37" i="80" s="1"/>
  <c r="E62" i="80" s="1"/>
  <c r="M36" i="80"/>
  <c r="N36" i="80" s="1"/>
  <c r="J36" i="80" s="1"/>
  <c r="D61" i="80" s="1"/>
  <c r="M32" i="80"/>
  <c r="N32" i="80" s="1"/>
  <c r="J32" i="80" s="1"/>
  <c r="D57" i="80" s="1"/>
  <c r="M33" i="80"/>
  <c r="N33" i="80" s="1"/>
  <c r="J33" i="80" s="1"/>
  <c r="F58" i="80" s="1"/>
  <c r="M34" i="80"/>
  <c r="N34" i="80" s="1"/>
  <c r="J34" i="80" s="1"/>
  <c r="F59" i="80" s="1"/>
  <c r="M35" i="80"/>
  <c r="N35" i="80" s="1"/>
  <c r="J35" i="80" s="1"/>
  <c r="D60" i="80" s="1"/>
  <c r="M42" i="79"/>
  <c r="N42" i="79" s="1"/>
  <c r="J42" i="79" s="1"/>
  <c r="M33" i="79"/>
  <c r="N33" i="79" s="1"/>
  <c r="J33" i="79" s="1"/>
  <c r="M34" i="79"/>
  <c r="N34" i="79" s="1"/>
  <c r="J34" i="79" s="1"/>
  <c r="M35" i="79"/>
  <c r="N35" i="79" s="1"/>
  <c r="J35" i="79" s="1"/>
  <c r="M38" i="79"/>
  <c r="N38" i="79" s="1"/>
  <c r="J38" i="79" s="1"/>
  <c r="M36" i="79"/>
  <c r="N36" i="79" s="1"/>
  <c r="J36" i="79" s="1"/>
  <c r="M37" i="79"/>
  <c r="N37" i="79" s="1"/>
  <c r="J37" i="79" s="1"/>
  <c r="M39" i="79"/>
  <c r="N39" i="79" s="1"/>
  <c r="J39" i="79" s="1"/>
  <c r="M37" i="78"/>
  <c r="N37" i="78" s="1"/>
  <c r="J37" i="78" s="1"/>
  <c r="M35" i="78"/>
  <c r="N35" i="78" s="1"/>
  <c r="J35" i="78" s="1"/>
  <c r="M34" i="78"/>
  <c r="N34" i="78" s="1"/>
  <c r="J34" i="78" s="1"/>
  <c r="M36" i="78"/>
  <c r="N36" i="78" s="1"/>
  <c r="J36" i="78" s="1"/>
  <c r="U35" i="78"/>
  <c r="M33" i="78"/>
  <c r="N33" i="78" s="1"/>
  <c r="J33" i="78" s="1"/>
  <c r="M32" i="77"/>
  <c r="N32" i="77" s="1"/>
  <c r="J32" i="77" s="1"/>
  <c r="D57" i="77" s="1"/>
  <c r="M33" i="77"/>
  <c r="N33" i="77" s="1"/>
  <c r="J33" i="77" s="1"/>
  <c r="F58" i="77" s="1"/>
  <c r="U35" i="77"/>
  <c r="M34" i="77"/>
  <c r="N34" i="77" s="1"/>
  <c r="J34" i="77" s="1"/>
  <c r="F59" i="77" s="1"/>
  <c r="M33" i="76"/>
  <c r="N33" i="76" s="1"/>
  <c r="J33" i="76" s="1"/>
  <c r="M36" i="75"/>
  <c r="N36" i="75" s="1"/>
  <c r="J36" i="75" s="1"/>
  <c r="G61" i="75" s="1"/>
  <c r="M41" i="75"/>
  <c r="N41" i="75" s="1"/>
  <c r="J41" i="75" s="1"/>
  <c r="D66" i="75" s="1"/>
  <c r="M37" i="75"/>
  <c r="N37" i="75" s="1"/>
  <c r="J37" i="75" s="1"/>
  <c r="F62" i="75" s="1"/>
  <c r="M40" i="75"/>
  <c r="N40" i="75" s="1"/>
  <c r="J40" i="75" s="1"/>
  <c r="M39" i="75"/>
  <c r="N39" i="75" s="1"/>
  <c r="J39" i="75" s="1"/>
  <c r="F64" i="75" s="1"/>
  <c r="M34" i="75"/>
  <c r="N34" i="75" s="1"/>
  <c r="J34" i="75" s="1"/>
  <c r="E59" i="75" s="1"/>
  <c r="M35" i="75"/>
  <c r="N35" i="75" s="1"/>
  <c r="J35" i="75" s="1"/>
  <c r="E60" i="75" s="1"/>
  <c r="U35" i="75"/>
  <c r="M33" i="75"/>
  <c r="N33" i="75" s="1"/>
  <c r="J33" i="75" s="1"/>
  <c r="E58" i="75" s="1"/>
  <c r="D76" i="85"/>
  <c r="G69" i="85"/>
  <c r="J69" i="85" s="1"/>
  <c r="G68" i="85"/>
  <c r="H68" i="85" s="1"/>
  <c r="I68" i="85" s="1"/>
  <c r="D65" i="85"/>
  <c r="E64" i="85"/>
  <c r="F71" i="84"/>
  <c r="E73" i="84"/>
  <c r="F72" i="84"/>
  <c r="F70" i="84"/>
  <c r="E67" i="84"/>
  <c r="F66" i="84"/>
  <c r="G65" i="84"/>
  <c r="J65" i="84" s="1"/>
  <c r="C27" i="84"/>
  <c r="C27" i="83"/>
  <c r="U44" i="83"/>
  <c r="Q35" i="83" s="1"/>
  <c r="G68" i="80"/>
  <c r="J68" i="80" s="1"/>
  <c r="G71" i="80"/>
  <c r="H71" i="80" s="1"/>
  <c r="I71" i="80" s="1"/>
  <c r="M32" i="79"/>
  <c r="N32" i="79" s="1"/>
  <c r="J32" i="79" s="1"/>
  <c r="U44" i="78"/>
  <c r="F70" i="78" s="1"/>
  <c r="Q35" i="85"/>
  <c r="D57" i="85"/>
  <c r="G63" i="85"/>
  <c r="J63" i="85" s="1"/>
  <c r="G62" i="85"/>
  <c r="E74" i="84"/>
  <c r="E75" i="84"/>
  <c r="D76" i="84"/>
  <c r="Q35" i="84"/>
  <c r="U32" i="83"/>
  <c r="F73" i="80"/>
  <c r="F75" i="80"/>
  <c r="G62" i="80"/>
  <c r="Q35" i="80"/>
  <c r="G69" i="80"/>
  <c r="J69" i="80" s="1"/>
  <c r="M32" i="78"/>
  <c r="N32" i="78" s="1"/>
  <c r="J32" i="78" s="1"/>
  <c r="Q35" i="77"/>
  <c r="G68" i="76"/>
  <c r="J68" i="76" s="1"/>
  <c r="M32" i="76"/>
  <c r="N32" i="76" s="1"/>
  <c r="J32" i="76" s="1"/>
  <c r="U50" i="76" s="1"/>
  <c r="G63" i="76"/>
  <c r="J63" i="76" s="1"/>
  <c r="D65" i="76"/>
  <c r="Q35" i="76"/>
  <c r="C27" i="76"/>
  <c r="P31" i="76"/>
  <c r="Q35" i="75"/>
  <c r="M32" i="75"/>
  <c r="N32" i="75" s="1"/>
  <c r="J32" i="75" s="1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U28" i="119" s="1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D98" i="106"/>
  <c r="D85" i="106"/>
  <c r="G99" i="105"/>
  <c r="C99" i="105" s="1"/>
  <c r="D98" i="105"/>
  <c r="E97" i="105"/>
  <c r="F96" i="105"/>
  <c r="D95" i="105"/>
  <c r="E94" i="105"/>
  <c r="F93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E92" i="105"/>
  <c r="R91" i="105"/>
  <c r="E91" i="105"/>
  <c r="F90" i="105"/>
  <c r="D89" i="105"/>
  <c r="F88" i="105"/>
  <c r="Q87" i="105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D99" i="105"/>
  <c r="E99" i="105"/>
  <c r="F98" i="105"/>
  <c r="G97" i="105"/>
  <c r="C97" i="105" s="1"/>
  <c r="D96" i="105"/>
  <c r="F95" i="105"/>
  <c r="G94" i="105"/>
  <c r="C94" i="105" s="1"/>
  <c r="D93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U69" i="97"/>
  <c r="U75" i="97"/>
  <c r="G99" i="96"/>
  <c r="C99" i="96" s="1"/>
  <c r="D98" i="96"/>
  <c r="E97" i="96"/>
  <c r="F96" i="96"/>
  <c r="U95" i="96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U28" i="96" s="1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D95" i="95"/>
  <c r="E94" i="95"/>
  <c r="F93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E92" i="95"/>
  <c r="R91" i="95"/>
  <c r="E91" i="95"/>
  <c r="F90" i="95"/>
  <c r="D89" i="95"/>
  <c r="F88" i="95"/>
  <c r="Q87" i="95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E99" i="95"/>
  <c r="D93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5" i="91"/>
  <c r="E94" i="91"/>
  <c r="F93" i="91"/>
  <c r="T92" i="91"/>
  <c r="G82" i="91"/>
  <c r="C82" i="91" s="1"/>
  <c r="D81" i="91"/>
  <c r="G80" i="91"/>
  <c r="F99" i="91"/>
  <c r="G98" i="91"/>
  <c r="C98" i="91" s="1"/>
  <c r="D97" i="91"/>
  <c r="E96" i="91"/>
  <c r="G95" i="91"/>
  <c r="C95" i="91" s="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D83" i="91"/>
  <c r="F81" i="91"/>
  <c r="E80" i="91"/>
  <c r="U63" i="91"/>
  <c r="F94" i="91"/>
  <c r="F89" i="91"/>
  <c r="D88" i="91"/>
  <c r="U86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G99" i="90"/>
  <c r="C99" i="90" s="1"/>
  <c r="D98" i="90"/>
  <c r="E97" i="90"/>
  <c r="F96" i="90"/>
  <c r="D95" i="90"/>
  <c r="E94" i="90"/>
  <c r="F93" i="90"/>
  <c r="F92" i="90"/>
  <c r="T91" i="90"/>
  <c r="F91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E93" i="90"/>
  <c r="E92" i="90"/>
  <c r="R91" i="90"/>
  <c r="E91" i="90"/>
  <c r="F90" i="90"/>
  <c r="D89" i="90"/>
  <c r="F88" i="90"/>
  <c r="Q87" i="90"/>
  <c r="D87" i="90"/>
  <c r="G86" i="90"/>
  <c r="C86" i="90" s="1"/>
  <c r="C78" i="90"/>
  <c r="P80" i="90" s="1"/>
  <c r="Q83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G87" i="90"/>
  <c r="C87" i="90" s="1"/>
  <c r="F86" i="90"/>
  <c r="D85" i="90"/>
  <c r="E84" i="90"/>
  <c r="D83" i="90"/>
  <c r="E82" i="90"/>
  <c r="F81" i="90"/>
  <c r="E80" i="90"/>
  <c r="U63" i="90"/>
  <c r="E98" i="90"/>
  <c r="G85" i="90"/>
  <c r="C85" i="90" s="1"/>
  <c r="D80" i="90"/>
  <c r="D90" i="90"/>
  <c r="F87" i="90"/>
  <c r="D82" i="90"/>
  <c r="D84" i="90"/>
  <c r="E81" i="90"/>
  <c r="R63" i="90"/>
  <c r="D98" i="89"/>
  <c r="E97" i="89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U28" i="89" s="1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E94" i="88"/>
  <c r="G90" i="88"/>
  <c r="C90" i="88" s="1"/>
  <c r="E89" i="88"/>
  <c r="G88" i="88"/>
  <c r="C88" i="88" s="1"/>
  <c r="E87" i="88"/>
  <c r="S86" i="88"/>
  <c r="D86" i="88"/>
  <c r="F85" i="88"/>
  <c r="G84" i="88"/>
  <c r="C84" i="88" s="1"/>
  <c r="G95" i="88"/>
  <c r="C95" i="88" s="1"/>
  <c r="D94" i="88"/>
  <c r="E93" i="88"/>
  <c r="R92" i="88"/>
  <c r="E92" i="88"/>
  <c r="R91" i="88"/>
  <c r="E91" i="88"/>
  <c r="F90" i="88"/>
  <c r="U89" i="88"/>
  <c r="F88" i="88"/>
  <c r="E83" i="88"/>
  <c r="F82" i="88"/>
  <c r="G81" i="88"/>
  <c r="C81" i="88" s="1"/>
  <c r="F80" i="88"/>
  <c r="F98" i="88"/>
  <c r="G97" i="88"/>
  <c r="C97" i="88" s="1"/>
  <c r="D96" i="88"/>
  <c r="G94" i="88"/>
  <c r="C94" i="88" s="1"/>
  <c r="E90" i="88"/>
  <c r="G89" i="88"/>
  <c r="C89" i="88" s="1"/>
  <c r="E88" i="88"/>
  <c r="G87" i="88"/>
  <c r="C87" i="88" s="1"/>
  <c r="F86" i="88"/>
  <c r="D85" i="88"/>
  <c r="E84" i="88"/>
  <c r="D83" i="88"/>
  <c r="E82" i="88"/>
  <c r="E80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D90" i="88"/>
  <c r="E81" i="88"/>
  <c r="R63" i="88"/>
  <c r="G99" i="87"/>
  <c r="C99" i="87" s="1"/>
  <c r="D98" i="87"/>
  <c r="E97" i="87"/>
  <c r="F96" i="87"/>
  <c r="U95" i="87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U28" i="87" s="1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U32" i="85"/>
  <c r="U35" i="85"/>
  <c r="G65" i="85"/>
  <c r="J65" i="85" s="1"/>
  <c r="F66" i="85"/>
  <c r="E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E69" i="85"/>
  <c r="E68" i="85"/>
  <c r="D67" i="85"/>
  <c r="E66" i="85"/>
  <c r="F65" i="85"/>
  <c r="G64" i="85"/>
  <c r="J64" i="85" s="1"/>
  <c r="E63" i="85"/>
  <c r="E62" i="85"/>
  <c r="F61" i="85"/>
  <c r="D60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D69" i="85"/>
  <c r="D68" i="85"/>
  <c r="G67" i="85"/>
  <c r="J67" i="85" s="1"/>
  <c r="D66" i="85"/>
  <c r="E65" i="85"/>
  <c r="F64" i="85"/>
  <c r="D63" i="85"/>
  <c r="D62" i="85"/>
  <c r="E61" i="85"/>
  <c r="D61" i="85"/>
  <c r="G66" i="85"/>
  <c r="J66" i="85" s="1"/>
  <c r="F67" i="85"/>
  <c r="G70" i="85"/>
  <c r="J70" i="85" s="1"/>
  <c r="G71" i="85"/>
  <c r="J71" i="85" s="1"/>
  <c r="G72" i="85"/>
  <c r="J72" i="85" s="1"/>
  <c r="F73" i="85"/>
  <c r="F74" i="85"/>
  <c r="F75" i="85"/>
  <c r="E76" i="85"/>
  <c r="G61" i="85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E69" i="84"/>
  <c r="E68" i="84"/>
  <c r="D67" i="84"/>
  <c r="E66" i="84"/>
  <c r="F65" i="84"/>
  <c r="E62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D69" i="84"/>
  <c r="D68" i="84"/>
  <c r="G67" i="84"/>
  <c r="J67" i="84" s="1"/>
  <c r="D66" i="84"/>
  <c r="E65" i="84"/>
  <c r="D62" i="84"/>
  <c r="G66" i="84"/>
  <c r="J66" i="84" s="1"/>
  <c r="G70" i="84"/>
  <c r="J70" i="84" s="1"/>
  <c r="G72" i="84"/>
  <c r="J72" i="84" s="1"/>
  <c r="F73" i="84"/>
  <c r="F75" i="84"/>
  <c r="E76" i="84"/>
  <c r="F62" i="84"/>
  <c r="D64" i="84"/>
  <c r="F68" i="84"/>
  <c r="F69" i="84"/>
  <c r="F67" i="84"/>
  <c r="G71" i="84"/>
  <c r="J71" i="84" s="1"/>
  <c r="F74" i="84"/>
  <c r="D57" i="84"/>
  <c r="G62" i="84"/>
  <c r="D65" i="84"/>
  <c r="G68" i="84"/>
  <c r="J68" i="84" s="1"/>
  <c r="G69" i="84"/>
  <c r="J69" i="84" s="1"/>
  <c r="U35" i="83"/>
  <c r="C27" i="82"/>
  <c r="U35" i="82"/>
  <c r="U44" i="82"/>
  <c r="Q35" i="82" s="1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E69" i="81"/>
  <c r="E68" i="81"/>
  <c r="D67" i="81"/>
  <c r="E66" i="81"/>
  <c r="F65" i="81"/>
  <c r="E63" i="81"/>
  <c r="F61" i="81"/>
  <c r="C55" i="81"/>
  <c r="G75" i="81"/>
  <c r="J75" i="81" s="1"/>
  <c r="G74" i="81"/>
  <c r="J74" i="81" s="1"/>
  <c r="F76" i="81"/>
  <c r="E76" i="81"/>
  <c r="F75" i="81"/>
  <c r="F74" i="81"/>
  <c r="F73" i="81"/>
  <c r="G72" i="81"/>
  <c r="J72" i="81" s="1"/>
  <c r="G71" i="81"/>
  <c r="J71" i="81" s="1"/>
  <c r="G70" i="81"/>
  <c r="J70" i="81" s="1"/>
  <c r="G69" i="81"/>
  <c r="J69" i="81" s="1"/>
  <c r="G68" i="81"/>
  <c r="J68" i="81" s="1"/>
  <c r="F67" i="81"/>
  <c r="G66" i="81"/>
  <c r="J66" i="81" s="1"/>
  <c r="D65" i="81"/>
  <c r="G63" i="81"/>
  <c r="D61" i="81"/>
  <c r="F60" i="81"/>
  <c r="G61" i="81"/>
  <c r="F63" i="81"/>
  <c r="F68" i="81"/>
  <c r="F69" i="81"/>
  <c r="D70" i="81"/>
  <c r="D72" i="81"/>
  <c r="Q35" i="81"/>
  <c r="C27" i="81"/>
  <c r="E65" i="81"/>
  <c r="D66" i="81"/>
  <c r="U32" i="81"/>
  <c r="G65" i="81"/>
  <c r="J65" i="81" s="1"/>
  <c r="F66" i="81"/>
  <c r="E67" i="81"/>
  <c r="D71" i="81"/>
  <c r="G58" i="81"/>
  <c r="J58" i="81" s="1"/>
  <c r="E61" i="81"/>
  <c r="D63" i="81"/>
  <c r="G67" i="81"/>
  <c r="J67" i="81" s="1"/>
  <c r="D68" i="81"/>
  <c r="D69" i="81"/>
  <c r="G73" i="81"/>
  <c r="J73" i="81" s="1"/>
  <c r="G63" i="80"/>
  <c r="U35" i="80"/>
  <c r="D76" i="80"/>
  <c r="E75" i="80"/>
  <c r="E74" i="80"/>
  <c r="E73" i="80"/>
  <c r="F72" i="80"/>
  <c r="F71" i="80"/>
  <c r="F70" i="80"/>
  <c r="F69" i="80"/>
  <c r="F68" i="80"/>
  <c r="E67" i="80"/>
  <c r="F66" i="80"/>
  <c r="D64" i="80"/>
  <c r="F63" i="80"/>
  <c r="F62" i="80"/>
  <c r="E59" i="80"/>
  <c r="G57" i="80"/>
  <c r="G76" i="80"/>
  <c r="J76" i="80" s="1"/>
  <c r="D75" i="80"/>
  <c r="D74" i="80"/>
  <c r="D73" i="80"/>
  <c r="E72" i="80"/>
  <c r="E71" i="80"/>
  <c r="E70" i="80"/>
  <c r="E69" i="80"/>
  <c r="E68" i="80"/>
  <c r="D67" i="80"/>
  <c r="E66" i="80"/>
  <c r="G64" i="80"/>
  <c r="E63" i="80"/>
  <c r="F61" i="80"/>
  <c r="C55" i="80"/>
  <c r="F76" i="80"/>
  <c r="G75" i="80"/>
  <c r="J75" i="80" s="1"/>
  <c r="G74" i="80"/>
  <c r="J74" i="80" s="1"/>
  <c r="G73" i="80"/>
  <c r="J73" i="80" s="1"/>
  <c r="D72" i="80"/>
  <c r="D71" i="80"/>
  <c r="D70" i="80"/>
  <c r="D69" i="80"/>
  <c r="D68" i="80"/>
  <c r="G67" i="80"/>
  <c r="J67" i="80" s="1"/>
  <c r="D66" i="80"/>
  <c r="F64" i="80"/>
  <c r="D63" i="80"/>
  <c r="D62" i="80"/>
  <c r="E61" i="80"/>
  <c r="G59" i="80"/>
  <c r="F67" i="80"/>
  <c r="G70" i="80"/>
  <c r="J70" i="80" s="1"/>
  <c r="G72" i="80"/>
  <c r="J72" i="80" s="1"/>
  <c r="F74" i="80"/>
  <c r="E76" i="80"/>
  <c r="C27" i="80"/>
  <c r="U32" i="80"/>
  <c r="C27" i="79"/>
  <c r="U35" i="79"/>
  <c r="U44" i="79"/>
  <c r="Q35" i="79" s="1"/>
  <c r="U32" i="79"/>
  <c r="C27" i="78"/>
  <c r="U32" i="78"/>
  <c r="H68" i="77"/>
  <c r="I68" i="77" s="1"/>
  <c r="C68" i="77"/>
  <c r="G69" i="77"/>
  <c r="J69" i="77" s="1"/>
  <c r="D61" i="77"/>
  <c r="G66" i="77"/>
  <c r="J66" i="77" s="1"/>
  <c r="G71" i="77"/>
  <c r="J71" i="77" s="1"/>
  <c r="F73" i="77"/>
  <c r="F75" i="77"/>
  <c r="D65" i="77"/>
  <c r="D76" i="77"/>
  <c r="E75" i="77"/>
  <c r="E74" i="77"/>
  <c r="E73" i="77"/>
  <c r="F72" i="77"/>
  <c r="F71" i="77"/>
  <c r="F70" i="77"/>
  <c r="F69" i="77"/>
  <c r="F68" i="77"/>
  <c r="E67" i="77"/>
  <c r="F66" i="77"/>
  <c r="G65" i="77"/>
  <c r="E60" i="77"/>
  <c r="G76" i="77"/>
  <c r="J76" i="77" s="1"/>
  <c r="D75" i="77"/>
  <c r="D74" i="77"/>
  <c r="D73" i="77"/>
  <c r="E72" i="77"/>
  <c r="E71" i="77"/>
  <c r="E70" i="77"/>
  <c r="E69" i="77"/>
  <c r="E68" i="77"/>
  <c r="D67" i="77"/>
  <c r="E66" i="77"/>
  <c r="F65" i="77"/>
  <c r="D60" i="77"/>
  <c r="C55" i="77"/>
  <c r="F76" i="77"/>
  <c r="G75" i="77"/>
  <c r="J75" i="77" s="1"/>
  <c r="G74" i="77"/>
  <c r="J74" i="77" s="1"/>
  <c r="G73" i="77"/>
  <c r="J73" i="77" s="1"/>
  <c r="D72" i="77"/>
  <c r="D71" i="77"/>
  <c r="D70" i="77"/>
  <c r="D69" i="77"/>
  <c r="D68" i="77"/>
  <c r="G67" i="77"/>
  <c r="J67" i="77" s="1"/>
  <c r="D66" i="77"/>
  <c r="E65" i="77"/>
  <c r="F64" i="77"/>
  <c r="D62" i="77"/>
  <c r="E61" i="77"/>
  <c r="G60" i="77"/>
  <c r="F60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H68" i="76"/>
  <c r="I68" i="76" s="1"/>
  <c r="D57" i="76"/>
  <c r="G62" i="76"/>
  <c r="J62" i="76" s="1"/>
  <c r="E64" i="76"/>
  <c r="G69" i="76"/>
  <c r="J69" i="76" s="1"/>
  <c r="D76" i="76"/>
  <c r="E75" i="76"/>
  <c r="E74" i="76"/>
  <c r="E73" i="76"/>
  <c r="F72" i="76"/>
  <c r="F71" i="76"/>
  <c r="F70" i="76"/>
  <c r="F69" i="76"/>
  <c r="F68" i="76"/>
  <c r="E67" i="76"/>
  <c r="F66" i="76"/>
  <c r="G65" i="76"/>
  <c r="J65" i="76" s="1"/>
  <c r="D64" i="76"/>
  <c r="F63" i="76"/>
  <c r="F62" i="76"/>
  <c r="G61" i="76"/>
  <c r="E60" i="76"/>
  <c r="E59" i="76"/>
  <c r="E58" i="76"/>
  <c r="G76" i="76"/>
  <c r="J76" i="76" s="1"/>
  <c r="D75" i="76"/>
  <c r="D74" i="76"/>
  <c r="D73" i="76"/>
  <c r="E72" i="76"/>
  <c r="E71" i="76"/>
  <c r="E70" i="76"/>
  <c r="E69" i="76"/>
  <c r="E68" i="76"/>
  <c r="D67" i="76"/>
  <c r="E66" i="76"/>
  <c r="F65" i="76"/>
  <c r="G64" i="76"/>
  <c r="J64" i="76" s="1"/>
  <c r="E63" i="76"/>
  <c r="E62" i="76"/>
  <c r="F61" i="76"/>
  <c r="D60" i="76"/>
  <c r="D59" i="76"/>
  <c r="D58" i="76"/>
  <c r="C55" i="76"/>
  <c r="F76" i="76"/>
  <c r="G75" i="76"/>
  <c r="J75" i="76" s="1"/>
  <c r="G74" i="76"/>
  <c r="J74" i="76" s="1"/>
  <c r="G73" i="76"/>
  <c r="J73" i="76" s="1"/>
  <c r="D72" i="76"/>
  <c r="D71" i="76"/>
  <c r="D70" i="76"/>
  <c r="D69" i="76"/>
  <c r="D68" i="76"/>
  <c r="G67" i="76"/>
  <c r="J67" i="76" s="1"/>
  <c r="D66" i="76"/>
  <c r="E65" i="76"/>
  <c r="F64" i="76"/>
  <c r="D63" i="76"/>
  <c r="D62" i="76"/>
  <c r="E61" i="76"/>
  <c r="G60" i="76"/>
  <c r="G59" i="76"/>
  <c r="G58" i="76"/>
  <c r="J58" i="76" s="1"/>
  <c r="F59" i="76"/>
  <c r="D61" i="76"/>
  <c r="G66" i="76"/>
  <c r="J66" i="76" s="1"/>
  <c r="G71" i="76"/>
  <c r="J71" i="76" s="1"/>
  <c r="F73" i="76"/>
  <c r="F75" i="76"/>
  <c r="U32" i="76"/>
  <c r="F67" i="75"/>
  <c r="G70" i="75"/>
  <c r="J70" i="75" s="1"/>
  <c r="G71" i="75"/>
  <c r="J71" i="75" s="1"/>
  <c r="F73" i="75"/>
  <c r="D76" i="75"/>
  <c r="E75" i="75"/>
  <c r="E74" i="75"/>
  <c r="E73" i="75"/>
  <c r="F72" i="75"/>
  <c r="F71" i="75"/>
  <c r="F70" i="75"/>
  <c r="F69" i="75"/>
  <c r="F68" i="75"/>
  <c r="E67" i="75"/>
  <c r="G65" i="75"/>
  <c r="D64" i="75"/>
  <c r="F63" i="75"/>
  <c r="G76" i="75"/>
  <c r="J76" i="75" s="1"/>
  <c r="D75" i="75"/>
  <c r="D74" i="75"/>
  <c r="D73" i="75"/>
  <c r="E72" i="75"/>
  <c r="E71" i="75"/>
  <c r="E70" i="75"/>
  <c r="E69" i="75"/>
  <c r="E68" i="75"/>
  <c r="D67" i="75"/>
  <c r="F65" i="75"/>
  <c r="G64" i="75"/>
  <c r="E63" i="75"/>
  <c r="C55" i="75"/>
  <c r="F76" i="75"/>
  <c r="G75" i="75"/>
  <c r="J75" i="75" s="1"/>
  <c r="G74" i="75"/>
  <c r="J74" i="75" s="1"/>
  <c r="G73" i="75"/>
  <c r="J73" i="75" s="1"/>
  <c r="D72" i="75"/>
  <c r="D71" i="75"/>
  <c r="D70" i="75"/>
  <c r="D69" i="75"/>
  <c r="D68" i="75"/>
  <c r="G67" i="75"/>
  <c r="E65" i="75"/>
  <c r="D63" i="75"/>
  <c r="E57" i="75"/>
  <c r="G72" i="75"/>
  <c r="J72" i="75" s="1"/>
  <c r="F74" i="75"/>
  <c r="E76" i="75"/>
  <c r="G69" i="75"/>
  <c r="J69" i="75" s="1"/>
  <c r="G63" i="75"/>
  <c r="D65" i="75"/>
  <c r="G68" i="75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E57" i="85" l="1"/>
  <c r="F60" i="85"/>
  <c r="E57" i="84"/>
  <c r="E64" i="84"/>
  <c r="G64" i="84"/>
  <c r="G63" i="84"/>
  <c r="F58" i="84"/>
  <c r="D61" i="84"/>
  <c r="G58" i="84"/>
  <c r="J58" i="84" s="1"/>
  <c r="E60" i="85"/>
  <c r="F58" i="85"/>
  <c r="C68" i="85"/>
  <c r="G58" i="85"/>
  <c r="J58" i="85" s="1"/>
  <c r="E58" i="85"/>
  <c r="D96" i="115"/>
  <c r="F95" i="115"/>
  <c r="F88" i="115"/>
  <c r="F90" i="115"/>
  <c r="G80" i="115"/>
  <c r="U89" i="115" s="1"/>
  <c r="E97" i="115"/>
  <c r="D98" i="115"/>
  <c r="D89" i="115"/>
  <c r="D81" i="115"/>
  <c r="G82" i="115"/>
  <c r="C82" i="115" s="1"/>
  <c r="F96" i="115"/>
  <c r="F87" i="115"/>
  <c r="D90" i="115"/>
  <c r="U63" i="115"/>
  <c r="G94" i="115"/>
  <c r="C94" i="115" s="1"/>
  <c r="F81" i="115"/>
  <c r="F98" i="115"/>
  <c r="R91" i="115"/>
  <c r="G84" i="115"/>
  <c r="C84" i="115" s="1"/>
  <c r="E82" i="115"/>
  <c r="E99" i="115"/>
  <c r="E92" i="115"/>
  <c r="F85" i="115"/>
  <c r="R63" i="115"/>
  <c r="E95" i="115"/>
  <c r="D86" i="115"/>
  <c r="D80" i="115"/>
  <c r="E98" i="115"/>
  <c r="S86" i="115"/>
  <c r="D88" i="115"/>
  <c r="C78" i="115"/>
  <c r="P80" i="115" s="1"/>
  <c r="Q83" i="115" s="1"/>
  <c r="E87" i="115"/>
  <c r="G83" i="115"/>
  <c r="C83" i="115" s="1"/>
  <c r="F80" i="115"/>
  <c r="E96" i="115"/>
  <c r="G87" i="115"/>
  <c r="C87" i="115" s="1"/>
  <c r="D97" i="115"/>
  <c r="E88" i="115"/>
  <c r="F82" i="115"/>
  <c r="G98" i="115"/>
  <c r="C98" i="115" s="1"/>
  <c r="T91" i="115"/>
  <c r="D84" i="115"/>
  <c r="G89" i="115"/>
  <c r="C89" i="115" s="1"/>
  <c r="E83" i="115"/>
  <c r="G93" i="115"/>
  <c r="C93" i="115" s="1"/>
  <c r="F92" i="115"/>
  <c r="F89" i="115"/>
  <c r="E90" i="115"/>
  <c r="F84" i="115"/>
  <c r="F94" i="115"/>
  <c r="F93" i="115"/>
  <c r="E80" i="115"/>
  <c r="G97" i="115"/>
  <c r="C97" i="115" s="1"/>
  <c r="E91" i="115"/>
  <c r="F83" i="115"/>
  <c r="G99" i="115"/>
  <c r="C99" i="115" s="1"/>
  <c r="Q64" i="115"/>
  <c r="R67" i="115"/>
  <c r="U66" i="115"/>
  <c r="P67" i="115"/>
  <c r="T67" i="115"/>
  <c r="P57" i="115"/>
  <c r="G85" i="115"/>
  <c r="C85" i="115" s="1"/>
  <c r="D87" i="115"/>
  <c r="G96" i="115"/>
  <c r="C96" i="115" s="1"/>
  <c r="E94" i="115"/>
  <c r="R69" i="115"/>
  <c r="U72" i="115" s="1"/>
  <c r="D83" i="115"/>
  <c r="E93" i="115"/>
  <c r="E84" i="115"/>
  <c r="D94" i="115"/>
  <c r="D85" i="115"/>
  <c r="G95" i="115"/>
  <c r="C95" i="115" s="1"/>
  <c r="F86" i="115"/>
  <c r="G88" i="115"/>
  <c r="C88" i="115" s="1"/>
  <c r="E86" i="115"/>
  <c r="G81" i="115"/>
  <c r="C81" i="115" s="1"/>
  <c r="F91" i="115"/>
  <c r="E81" i="115"/>
  <c r="D91" i="115"/>
  <c r="D82" i="115"/>
  <c r="P91" i="115"/>
  <c r="Q87" i="115"/>
  <c r="Q88" i="115" s="1"/>
  <c r="F97" i="115"/>
  <c r="D95" i="115"/>
  <c r="U50" i="85"/>
  <c r="P31" i="85" s="1"/>
  <c r="D58" i="84"/>
  <c r="G59" i="81"/>
  <c r="F57" i="81"/>
  <c r="F64" i="81"/>
  <c r="D64" i="81"/>
  <c r="E64" i="81"/>
  <c r="E57" i="81"/>
  <c r="F58" i="75"/>
  <c r="G62" i="75"/>
  <c r="G66" i="75"/>
  <c r="J66" i="75" s="1"/>
  <c r="G58" i="75"/>
  <c r="F66" i="75"/>
  <c r="D61" i="75"/>
  <c r="D58" i="75"/>
  <c r="E66" i="75"/>
  <c r="T69" i="115"/>
  <c r="G91" i="115"/>
  <c r="C91" i="115" s="1"/>
  <c r="D92" i="115"/>
  <c r="E85" i="115"/>
  <c r="F99" i="115"/>
  <c r="E89" i="115"/>
  <c r="P69" i="115"/>
  <c r="D99" i="115"/>
  <c r="D93" i="115"/>
  <c r="G86" i="115"/>
  <c r="C86" i="115" s="1"/>
  <c r="G92" i="115"/>
  <c r="C92" i="115" s="1"/>
  <c r="G90" i="115"/>
  <c r="C90" i="115" s="1"/>
  <c r="D80" i="98"/>
  <c r="E90" i="98"/>
  <c r="E85" i="98"/>
  <c r="E98" i="98"/>
  <c r="E97" i="98"/>
  <c r="P69" i="98"/>
  <c r="U66" i="98"/>
  <c r="D87" i="98"/>
  <c r="G93" i="98"/>
  <c r="C93" i="98" s="1"/>
  <c r="D92" i="98"/>
  <c r="D89" i="98"/>
  <c r="G84" i="98"/>
  <c r="C84" i="98" s="1"/>
  <c r="E95" i="98"/>
  <c r="D93" i="98"/>
  <c r="F90" i="98"/>
  <c r="F85" i="98"/>
  <c r="T91" i="98"/>
  <c r="D90" i="98"/>
  <c r="G87" i="98"/>
  <c r="C87" i="98" s="1"/>
  <c r="F82" i="98"/>
  <c r="G98" i="98"/>
  <c r="C98" i="98" s="1"/>
  <c r="F92" i="98"/>
  <c r="P60" i="98"/>
  <c r="G85" i="98"/>
  <c r="C85" i="98" s="1"/>
  <c r="G86" i="98"/>
  <c r="C86" i="98" s="1"/>
  <c r="D98" i="98"/>
  <c r="D88" i="98"/>
  <c r="F83" i="98"/>
  <c r="D96" i="98"/>
  <c r="D86" i="98"/>
  <c r="D99" i="98"/>
  <c r="S86" i="98"/>
  <c r="R63" i="98"/>
  <c r="F98" i="98"/>
  <c r="E87" i="98"/>
  <c r="E82" i="98"/>
  <c r="E93" i="98"/>
  <c r="D83" i="98"/>
  <c r="F89" i="98"/>
  <c r="E96" i="98"/>
  <c r="G92" i="98"/>
  <c r="C92" i="98" s="1"/>
  <c r="E88" i="98"/>
  <c r="E83" i="98"/>
  <c r="F99" i="98"/>
  <c r="F93" i="98"/>
  <c r="R67" i="98"/>
  <c r="D91" i="98"/>
  <c r="G82" i="98"/>
  <c r="C82" i="98" s="1"/>
  <c r="P91" i="98"/>
  <c r="G99" i="98"/>
  <c r="C99" i="98" s="1"/>
  <c r="G96" i="98"/>
  <c r="C96" i="98" s="1"/>
  <c r="E91" i="98"/>
  <c r="G97" i="98"/>
  <c r="C97" i="98" s="1"/>
  <c r="R91" i="98"/>
  <c r="F81" i="98"/>
  <c r="E92" i="98"/>
  <c r="G83" i="98"/>
  <c r="C83" i="98" s="1"/>
  <c r="E99" i="98"/>
  <c r="G88" i="98"/>
  <c r="C88" i="98" s="1"/>
  <c r="D84" i="98"/>
  <c r="F97" i="98"/>
  <c r="D94" i="98"/>
  <c r="E89" i="98"/>
  <c r="E84" i="98"/>
  <c r="C78" i="98"/>
  <c r="P80" i="98" s="1"/>
  <c r="Q83" i="98" s="1"/>
  <c r="G95" i="98"/>
  <c r="C95" i="98" s="1"/>
  <c r="G90" i="98"/>
  <c r="C90" i="98" s="1"/>
  <c r="D82" i="98"/>
  <c r="D85" i="98"/>
  <c r="F80" i="98"/>
  <c r="F91" i="98"/>
  <c r="F87" i="98"/>
  <c r="F86" i="98"/>
  <c r="G81" i="98"/>
  <c r="C81" i="98" s="1"/>
  <c r="D97" i="98"/>
  <c r="Q64" i="98"/>
  <c r="G91" i="98"/>
  <c r="C91" i="98" s="1"/>
  <c r="G89" i="98"/>
  <c r="C89" i="98" s="1"/>
  <c r="F84" i="98"/>
  <c r="F94" i="98"/>
  <c r="F96" i="98"/>
  <c r="T69" i="98"/>
  <c r="F94" i="88"/>
  <c r="E99" i="88"/>
  <c r="D81" i="88"/>
  <c r="E95" i="88"/>
  <c r="C78" i="88"/>
  <c r="P80" i="88" s="1"/>
  <c r="Q83" i="88" s="1"/>
  <c r="Q85" i="88" s="1"/>
  <c r="F83" i="88"/>
  <c r="G89" i="91"/>
  <c r="C89" i="91" s="1"/>
  <c r="G88" i="91"/>
  <c r="C88" i="91" s="1"/>
  <c r="G96" i="91"/>
  <c r="C96" i="91" s="1"/>
  <c r="D91" i="91"/>
  <c r="D89" i="91"/>
  <c r="E89" i="91"/>
  <c r="E86" i="91"/>
  <c r="F88" i="91"/>
  <c r="D80" i="91"/>
  <c r="D92" i="91"/>
  <c r="E92" i="91"/>
  <c r="G90" i="91"/>
  <c r="C90" i="91" s="1"/>
  <c r="D84" i="91"/>
  <c r="G94" i="91"/>
  <c r="C94" i="91" s="1"/>
  <c r="E93" i="91"/>
  <c r="T91" i="91"/>
  <c r="F97" i="91"/>
  <c r="E84" i="91"/>
  <c r="D87" i="91"/>
  <c r="S86" i="91"/>
  <c r="D82" i="91"/>
  <c r="E88" i="91"/>
  <c r="Q87" i="91"/>
  <c r="Q88" i="91" s="1"/>
  <c r="E87" i="91"/>
  <c r="E81" i="91"/>
  <c r="D93" i="91"/>
  <c r="R92" i="91"/>
  <c r="F91" i="91"/>
  <c r="R63" i="91"/>
  <c r="G85" i="91"/>
  <c r="C85" i="91" s="1"/>
  <c r="D96" i="91"/>
  <c r="D94" i="91"/>
  <c r="F92" i="91"/>
  <c r="U95" i="89"/>
  <c r="R69" i="89"/>
  <c r="F96" i="89"/>
  <c r="P60" i="89"/>
  <c r="Q64" i="89"/>
  <c r="U72" i="89"/>
  <c r="O19" i="89" s="1"/>
  <c r="H34" i="1" s="1"/>
  <c r="I34" i="1" s="1"/>
  <c r="G99" i="89"/>
  <c r="C99" i="89" s="1"/>
  <c r="F89" i="90"/>
  <c r="G89" i="90"/>
  <c r="C89" i="90" s="1"/>
  <c r="G81" i="90"/>
  <c r="C81" i="90" s="1"/>
  <c r="G95" i="90"/>
  <c r="C95" i="90" s="1"/>
  <c r="S86" i="90"/>
  <c r="E88" i="90"/>
  <c r="F80" i="90"/>
  <c r="D86" i="90"/>
  <c r="G83" i="90"/>
  <c r="C83" i="90" s="1"/>
  <c r="E90" i="90"/>
  <c r="F82" i="90"/>
  <c r="E96" i="90"/>
  <c r="E87" i="90"/>
  <c r="D88" i="90"/>
  <c r="E86" i="90"/>
  <c r="D91" i="90"/>
  <c r="E83" i="90"/>
  <c r="D97" i="90"/>
  <c r="G88" i="90"/>
  <c r="C88" i="90" s="1"/>
  <c r="G98" i="90"/>
  <c r="C98" i="90" s="1"/>
  <c r="D94" i="90"/>
  <c r="G93" i="90"/>
  <c r="C93" i="90" s="1"/>
  <c r="P91" i="90"/>
  <c r="F84" i="90"/>
  <c r="E89" i="90"/>
  <c r="E95" i="90"/>
  <c r="D92" i="90"/>
  <c r="E85" i="90"/>
  <c r="F99" i="90"/>
  <c r="G59" i="85"/>
  <c r="H62" i="85" s="1"/>
  <c r="I62" i="85" s="1"/>
  <c r="J62" i="85" s="1"/>
  <c r="E59" i="85"/>
  <c r="D59" i="85"/>
  <c r="H65" i="84"/>
  <c r="I65" i="84" s="1"/>
  <c r="C65" i="84"/>
  <c r="D60" i="84"/>
  <c r="E59" i="84"/>
  <c r="F61" i="84"/>
  <c r="E61" i="84"/>
  <c r="U50" i="82"/>
  <c r="P31" i="82" s="1"/>
  <c r="D59" i="81"/>
  <c r="D58" i="81"/>
  <c r="D57" i="81"/>
  <c r="F58" i="81"/>
  <c r="F59" i="81"/>
  <c r="G58" i="80"/>
  <c r="J58" i="80" s="1"/>
  <c r="E65" i="80"/>
  <c r="G61" i="80"/>
  <c r="F65" i="80"/>
  <c r="D65" i="80"/>
  <c r="E58" i="80"/>
  <c r="D58" i="80"/>
  <c r="U50" i="78"/>
  <c r="P31" i="78" s="1"/>
  <c r="G64" i="77"/>
  <c r="G62" i="77"/>
  <c r="F57" i="77"/>
  <c r="D59" i="77"/>
  <c r="F62" i="77"/>
  <c r="G63" i="77"/>
  <c r="F63" i="77"/>
  <c r="E63" i="77"/>
  <c r="D64" i="77"/>
  <c r="J64" i="77" s="1"/>
  <c r="U50" i="77"/>
  <c r="P31" i="77" s="1"/>
  <c r="D58" i="77"/>
  <c r="F61" i="77"/>
  <c r="G57" i="77"/>
  <c r="H62" i="77" s="1"/>
  <c r="I62" i="77" s="1"/>
  <c r="E58" i="77"/>
  <c r="E59" i="77"/>
  <c r="H63" i="76"/>
  <c r="I63" i="76" s="1"/>
  <c r="C68" i="76"/>
  <c r="J67" i="75"/>
  <c r="D92" i="106"/>
  <c r="G99" i="106"/>
  <c r="C99" i="106" s="1"/>
  <c r="F95" i="106"/>
  <c r="E99" i="106"/>
  <c r="F88" i="106"/>
  <c r="E92" i="106"/>
  <c r="R92" i="106"/>
  <c r="D90" i="106"/>
  <c r="G92" i="106"/>
  <c r="C92" i="106" s="1"/>
  <c r="E87" i="106"/>
  <c r="D83" i="106"/>
  <c r="G88" i="106"/>
  <c r="C88" i="106" s="1"/>
  <c r="F94" i="106"/>
  <c r="G96" i="106"/>
  <c r="C96" i="106" s="1"/>
  <c r="D89" i="106"/>
  <c r="R91" i="106"/>
  <c r="R63" i="106"/>
  <c r="G91" i="106"/>
  <c r="C91" i="106" s="1"/>
  <c r="F83" i="106"/>
  <c r="G84" i="106"/>
  <c r="C84" i="106" s="1"/>
  <c r="E82" i="106"/>
  <c r="E84" i="106"/>
  <c r="E89" i="106"/>
  <c r="G93" i="106"/>
  <c r="C93" i="106" s="1"/>
  <c r="D96" i="106"/>
  <c r="U89" i="106"/>
  <c r="F85" i="106"/>
  <c r="E95" i="106"/>
  <c r="G97" i="106"/>
  <c r="C97" i="106" s="1"/>
  <c r="F90" i="106"/>
  <c r="D86" i="106"/>
  <c r="F81" i="106"/>
  <c r="F98" i="106"/>
  <c r="E91" i="106"/>
  <c r="S86" i="106"/>
  <c r="E93" i="106"/>
  <c r="F86" i="106"/>
  <c r="T92" i="106"/>
  <c r="D84" i="106"/>
  <c r="F80" i="106"/>
  <c r="U86" i="106"/>
  <c r="E88" i="106"/>
  <c r="G81" i="106"/>
  <c r="C81" i="106" s="1"/>
  <c r="F99" i="106"/>
  <c r="E94" i="106"/>
  <c r="F89" i="106"/>
  <c r="G89" i="106"/>
  <c r="C89" i="106" s="1"/>
  <c r="F82" i="106"/>
  <c r="F97" i="106"/>
  <c r="D95" i="106"/>
  <c r="E83" i="106"/>
  <c r="G85" i="106"/>
  <c r="C85" i="106" s="1"/>
  <c r="F92" i="106"/>
  <c r="E81" i="106"/>
  <c r="D94" i="106"/>
  <c r="G87" i="106"/>
  <c r="C87" i="106" s="1"/>
  <c r="F93" i="106"/>
  <c r="E90" i="106"/>
  <c r="U95" i="106"/>
  <c r="D82" i="106"/>
  <c r="D91" i="106"/>
  <c r="D87" i="106"/>
  <c r="D81" i="106"/>
  <c r="F96" i="106"/>
  <c r="E98" i="106"/>
  <c r="C78" i="106"/>
  <c r="P80" i="106" s="1"/>
  <c r="Q83" i="106" s="1"/>
  <c r="Q85" i="106" s="1"/>
  <c r="G95" i="106"/>
  <c r="C95" i="106" s="1"/>
  <c r="D88" i="106"/>
  <c r="G80" i="106"/>
  <c r="C80" i="106" s="1"/>
  <c r="F87" i="106"/>
  <c r="P91" i="106"/>
  <c r="Q87" i="106"/>
  <c r="Q88" i="106" s="1"/>
  <c r="G82" i="106"/>
  <c r="C82" i="106" s="1"/>
  <c r="E97" i="106"/>
  <c r="O19" i="96"/>
  <c r="H42" i="1" s="1"/>
  <c r="I42" i="1" s="1"/>
  <c r="Q65" i="96"/>
  <c r="D84" i="88"/>
  <c r="F84" i="88"/>
  <c r="U86" i="88"/>
  <c r="F97" i="88"/>
  <c r="P91" i="88"/>
  <c r="E85" i="88"/>
  <c r="D97" i="88"/>
  <c r="T91" i="88"/>
  <c r="D91" i="88"/>
  <c r="E96" i="88"/>
  <c r="F89" i="88"/>
  <c r="E98" i="88"/>
  <c r="D92" i="88"/>
  <c r="G86" i="88"/>
  <c r="C86" i="88" s="1"/>
  <c r="G98" i="88"/>
  <c r="C98" i="88" s="1"/>
  <c r="F92" i="88"/>
  <c r="G96" i="88"/>
  <c r="C96" i="88" s="1"/>
  <c r="F91" i="88"/>
  <c r="D82" i="88"/>
  <c r="D99" i="88"/>
  <c r="P92" i="88"/>
  <c r="D87" i="88"/>
  <c r="F99" i="88"/>
  <c r="T92" i="88"/>
  <c r="F87" i="88"/>
  <c r="U63" i="88"/>
  <c r="U28" i="88" s="1"/>
  <c r="D93" i="88"/>
  <c r="Q87" i="88"/>
  <c r="Q88" i="88" s="1"/>
  <c r="G80" i="88"/>
  <c r="C80" i="88" s="1"/>
  <c r="F93" i="88"/>
  <c r="G92" i="88"/>
  <c r="C92" i="88" s="1"/>
  <c r="F81" i="88"/>
  <c r="F95" i="88"/>
  <c r="D89" i="88"/>
  <c r="G82" i="88"/>
  <c r="C82" i="88" s="1"/>
  <c r="D95" i="88"/>
  <c r="E90" i="91"/>
  <c r="E98" i="91"/>
  <c r="D99" i="91"/>
  <c r="U89" i="91"/>
  <c r="F83" i="91"/>
  <c r="U95" i="91"/>
  <c r="P91" i="91"/>
  <c r="G83" i="91"/>
  <c r="C83" i="91" s="1"/>
  <c r="G97" i="91"/>
  <c r="C97" i="91" s="1"/>
  <c r="F90" i="91"/>
  <c r="G84" i="91"/>
  <c r="C84" i="91" s="1"/>
  <c r="F96" i="91"/>
  <c r="P92" i="91"/>
  <c r="F87" i="91"/>
  <c r="F98" i="91"/>
  <c r="E91" i="91"/>
  <c r="F85" i="91"/>
  <c r="E97" i="91"/>
  <c r="F95" i="91"/>
  <c r="E95" i="91"/>
  <c r="E99" i="91"/>
  <c r="R91" i="91"/>
  <c r="D86" i="91"/>
  <c r="U72" i="87"/>
  <c r="J68" i="85"/>
  <c r="C69" i="85"/>
  <c r="E63" i="84"/>
  <c r="F59" i="84"/>
  <c r="G59" i="84"/>
  <c r="J59" i="84" s="1"/>
  <c r="G60" i="84"/>
  <c r="F63" i="84"/>
  <c r="E60" i="84"/>
  <c r="Q37" i="84"/>
  <c r="U38" i="84" s="1"/>
  <c r="J61" i="84"/>
  <c r="G62" i="81"/>
  <c r="J62" i="81" s="1"/>
  <c r="E62" i="81"/>
  <c r="J63" i="81"/>
  <c r="F62" i="81"/>
  <c r="E60" i="80"/>
  <c r="E57" i="80"/>
  <c r="E57" i="77"/>
  <c r="G58" i="77"/>
  <c r="J58" i="77" s="1"/>
  <c r="G59" i="77"/>
  <c r="C59" i="77" s="1"/>
  <c r="F59" i="75"/>
  <c r="F60" i="75"/>
  <c r="G60" i="75"/>
  <c r="C60" i="75" s="1"/>
  <c r="D62" i="75"/>
  <c r="D59" i="75"/>
  <c r="E64" i="75"/>
  <c r="J62" i="75"/>
  <c r="U50" i="75"/>
  <c r="P31" i="75" s="1"/>
  <c r="G59" i="75"/>
  <c r="H59" i="75" s="1"/>
  <c r="I59" i="75" s="1"/>
  <c r="J59" i="75" s="1"/>
  <c r="D60" i="75"/>
  <c r="E61" i="75"/>
  <c r="F61" i="75"/>
  <c r="D99" i="106"/>
  <c r="P92" i="106"/>
  <c r="E96" i="106"/>
  <c r="G83" i="106"/>
  <c r="C83" i="106" s="1"/>
  <c r="U63" i="106"/>
  <c r="U28" i="106" s="1"/>
  <c r="D93" i="106"/>
  <c r="E85" i="106"/>
  <c r="D97" i="106"/>
  <c r="F91" i="106"/>
  <c r="D80" i="106"/>
  <c r="F84" i="106"/>
  <c r="G90" i="106"/>
  <c r="C90" i="106" s="1"/>
  <c r="E86" i="106"/>
  <c r="E80" i="106"/>
  <c r="G94" i="106"/>
  <c r="C94" i="106" s="1"/>
  <c r="G86" i="106"/>
  <c r="C86" i="106" s="1"/>
  <c r="G98" i="106"/>
  <c r="C98" i="106" s="1"/>
  <c r="P57" i="106"/>
  <c r="Q64" i="106"/>
  <c r="R69" i="106"/>
  <c r="T67" i="106"/>
  <c r="P67" i="106"/>
  <c r="U66" i="106"/>
  <c r="R67" i="106"/>
  <c r="P60" i="106"/>
  <c r="T69" i="106"/>
  <c r="P69" i="106"/>
  <c r="E86" i="98"/>
  <c r="U63" i="98"/>
  <c r="G94" i="98"/>
  <c r="C94" i="98" s="1"/>
  <c r="Q87" i="98"/>
  <c r="G80" i="98"/>
  <c r="E94" i="98"/>
  <c r="P67" i="98"/>
  <c r="E81" i="98"/>
  <c r="E80" i="98"/>
  <c r="F95" i="98"/>
  <c r="F88" i="98"/>
  <c r="D81" i="98"/>
  <c r="D95" i="98"/>
  <c r="R69" i="98"/>
  <c r="U72" i="98"/>
  <c r="P57" i="98"/>
  <c r="Q65" i="98"/>
  <c r="R92" i="115"/>
  <c r="U95" i="115" s="1"/>
  <c r="P92" i="115"/>
  <c r="T92" i="115"/>
  <c r="T69" i="97"/>
  <c r="P69" i="97"/>
  <c r="U72" i="97" s="1"/>
  <c r="U66" i="97"/>
  <c r="R67" i="97"/>
  <c r="P60" i="97"/>
  <c r="P57" i="97"/>
  <c r="Q64" i="97"/>
  <c r="R69" i="97"/>
  <c r="T67" i="97"/>
  <c r="P67" i="97"/>
  <c r="F25" i="96"/>
  <c r="F25" i="119"/>
  <c r="O19" i="119"/>
  <c r="H39" i="1" s="1"/>
  <c r="I39" i="1" s="1"/>
  <c r="Q65" i="119"/>
  <c r="R92" i="105"/>
  <c r="T92" i="105"/>
  <c r="U89" i="105"/>
  <c r="Q88" i="105" s="1"/>
  <c r="P92" i="105"/>
  <c r="U89" i="95"/>
  <c r="Q88" i="95" s="1"/>
  <c r="P92" i="95"/>
  <c r="T92" i="95"/>
  <c r="R92" i="95"/>
  <c r="P69" i="88"/>
  <c r="U72" i="88" s="1"/>
  <c r="O19" i="88" s="1"/>
  <c r="H36" i="1" s="1"/>
  <c r="I36" i="1" s="1"/>
  <c r="T69" i="88"/>
  <c r="U66" i="88"/>
  <c r="P67" i="88"/>
  <c r="T67" i="88"/>
  <c r="R69" i="88"/>
  <c r="Q64" i="88"/>
  <c r="P57" i="88"/>
  <c r="P60" i="88"/>
  <c r="R67" i="91"/>
  <c r="R69" i="91"/>
  <c r="U66" i="91"/>
  <c r="T69" i="91"/>
  <c r="P67" i="91"/>
  <c r="T67" i="91"/>
  <c r="Q64" i="91"/>
  <c r="P57" i="91"/>
  <c r="P69" i="91"/>
  <c r="U72" i="91"/>
  <c r="P60" i="91"/>
  <c r="U28" i="91"/>
  <c r="Q65" i="89"/>
  <c r="F25" i="89"/>
  <c r="P60" i="90"/>
  <c r="P69" i="90"/>
  <c r="U72" i="90"/>
  <c r="Q64" i="90"/>
  <c r="P57" i="90"/>
  <c r="T67" i="90"/>
  <c r="T69" i="90"/>
  <c r="U66" i="90"/>
  <c r="R67" i="90"/>
  <c r="P67" i="90"/>
  <c r="R69" i="90"/>
  <c r="F25" i="87"/>
  <c r="Q65" i="87"/>
  <c r="O19" i="87"/>
  <c r="H32" i="1" s="1"/>
  <c r="I32" i="1" s="1"/>
  <c r="U72" i="86"/>
  <c r="P57" i="86"/>
  <c r="Q64" i="86"/>
  <c r="Q65" i="86" s="1"/>
  <c r="R69" i="86"/>
  <c r="U66" i="86"/>
  <c r="T69" i="86"/>
  <c r="R67" i="86"/>
  <c r="P67" i="86"/>
  <c r="P60" i="86"/>
  <c r="P69" i="86"/>
  <c r="T67" i="86"/>
  <c r="U50" i="84"/>
  <c r="P31" i="84" s="1"/>
  <c r="G62" i="83"/>
  <c r="C62" i="83" s="1"/>
  <c r="G58" i="83"/>
  <c r="C58" i="83" s="1"/>
  <c r="G59" i="83"/>
  <c r="C59" i="83" s="1"/>
  <c r="D72" i="83"/>
  <c r="F61" i="83"/>
  <c r="E63" i="83"/>
  <c r="G64" i="83"/>
  <c r="F65" i="83"/>
  <c r="D75" i="83"/>
  <c r="G76" i="83"/>
  <c r="J76" i="83" s="1"/>
  <c r="E58" i="83"/>
  <c r="D65" i="83"/>
  <c r="E59" i="83"/>
  <c r="G71" i="83"/>
  <c r="J71" i="83" s="1"/>
  <c r="G57" i="83"/>
  <c r="C57" i="83" s="1"/>
  <c r="E64" i="83"/>
  <c r="D57" i="83"/>
  <c r="E67" i="83"/>
  <c r="F74" i="83"/>
  <c r="F60" i="83"/>
  <c r="E57" i="83"/>
  <c r="D70" i="83"/>
  <c r="G65" i="83"/>
  <c r="D71" i="83"/>
  <c r="F66" i="83"/>
  <c r="G63" i="83"/>
  <c r="D58" i="83"/>
  <c r="F68" i="83"/>
  <c r="D59" i="83"/>
  <c r="F69" i="83"/>
  <c r="F73" i="83"/>
  <c r="D60" i="83"/>
  <c r="F70" i="83"/>
  <c r="G69" i="83"/>
  <c r="J69" i="83" s="1"/>
  <c r="E62" i="83"/>
  <c r="U50" i="83"/>
  <c r="P31" i="83" s="1"/>
  <c r="F71" i="83"/>
  <c r="E76" i="83"/>
  <c r="D66" i="83"/>
  <c r="E71" i="83"/>
  <c r="F72" i="83"/>
  <c r="G70" i="83"/>
  <c r="J70" i="83" s="1"/>
  <c r="G67" i="83"/>
  <c r="E72" i="83"/>
  <c r="E73" i="83"/>
  <c r="E66" i="83"/>
  <c r="F67" i="83"/>
  <c r="D68" i="83"/>
  <c r="D73" i="83"/>
  <c r="E65" i="83"/>
  <c r="F75" i="83"/>
  <c r="D69" i="83"/>
  <c r="D74" i="83"/>
  <c r="G73" i="83"/>
  <c r="J73" i="83" s="1"/>
  <c r="E74" i="83"/>
  <c r="E75" i="83"/>
  <c r="D61" i="83"/>
  <c r="E61" i="83"/>
  <c r="G75" i="83"/>
  <c r="J75" i="83" s="1"/>
  <c r="E68" i="83"/>
  <c r="D76" i="83"/>
  <c r="D67" i="83"/>
  <c r="G66" i="83"/>
  <c r="G61" i="83"/>
  <c r="D62" i="83"/>
  <c r="E69" i="83"/>
  <c r="G72" i="83"/>
  <c r="J72" i="83" s="1"/>
  <c r="D63" i="83"/>
  <c r="C55" i="83"/>
  <c r="F63" i="83"/>
  <c r="G60" i="83"/>
  <c r="C60" i="83" s="1"/>
  <c r="E60" i="83"/>
  <c r="G74" i="83"/>
  <c r="J74" i="83" s="1"/>
  <c r="F59" i="83"/>
  <c r="F76" i="83"/>
  <c r="F62" i="83"/>
  <c r="G68" i="83"/>
  <c r="F58" i="83"/>
  <c r="F64" i="83"/>
  <c r="F57" i="83"/>
  <c r="E70" i="83"/>
  <c r="D64" i="83"/>
  <c r="Q37" i="82"/>
  <c r="G60" i="81"/>
  <c r="D60" i="81"/>
  <c r="U50" i="81"/>
  <c r="P31" i="81" s="1"/>
  <c r="J59" i="81"/>
  <c r="F57" i="80"/>
  <c r="G60" i="80"/>
  <c r="U60" i="80" s="1"/>
  <c r="F60" i="80"/>
  <c r="U50" i="80"/>
  <c r="P31" i="80" s="1"/>
  <c r="D59" i="80"/>
  <c r="J61" i="80"/>
  <c r="H62" i="80"/>
  <c r="I62" i="80" s="1"/>
  <c r="J62" i="80"/>
  <c r="H68" i="80"/>
  <c r="I68" i="80" s="1"/>
  <c r="J60" i="80"/>
  <c r="C68" i="80"/>
  <c r="J59" i="80"/>
  <c r="J71" i="80"/>
  <c r="C71" i="80"/>
  <c r="U50" i="79"/>
  <c r="P31" i="79" s="1"/>
  <c r="D71" i="78"/>
  <c r="G61" i="78"/>
  <c r="C61" i="78" s="1"/>
  <c r="F71" i="78"/>
  <c r="F72" i="78"/>
  <c r="D70" i="78"/>
  <c r="E73" i="78"/>
  <c r="E74" i="78"/>
  <c r="G59" i="78"/>
  <c r="C59" i="78" s="1"/>
  <c r="G60" i="78"/>
  <c r="C60" i="78" s="1"/>
  <c r="E61" i="78"/>
  <c r="D72" i="78"/>
  <c r="E75" i="78"/>
  <c r="G73" i="78"/>
  <c r="J73" i="78" s="1"/>
  <c r="D76" i="78"/>
  <c r="G74" i="78"/>
  <c r="J74" i="78" s="1"/>
  <c r="D67" i="78"/>
  <c r="D61" i="78"/>
  <c r="E68" i="78"/>
  <c r="F73" i="78"/>
  <c r="G66" i="78"/>
  <c r="J66" i="78" s="1"/>
  <c r="F59" i="78"/>
  <c r="E58" i="78"/>
  <c r="E66" i="78"/>
  <c r="E57" i="78"/>
  <c r="E59" i="78"/>
  <c r="G75" i="78"/>
  <c r="J75" i="78" s="1"/>
  <c r="F65" i="78"/>
  <c r="G71" i="78"/>
  <c r="J71" i="78" s="1"/>
  <c r="G58" i="78"/>
  <c r="J58" i="78" s="1"/>
  <c r="E60" i="78"/>
  <c r="G68" i="78"/>
  <c r="J68" i="78" s="1"/>
  <c r="G69" i="78"/>
  <c r="J69" i="78" s="1"/>
  <c r="E65" i="78"/>
  <c r="D58" i="78"/>
  <c r="E71" i="78"/>
  <c r="G65" i="78"/>
  <c r="J65" i="78" s="1"/>
  <c r="F66" i="78"/>
  <c r="F60" i="78"/>
  <c r="G70" i="78"/>
  <c r="J70" i="78" s="1"/>
  <c r="D69" i="78"/>
  <c r="E63" i="78"/>
  <c r="G76" i="78"/>
  <c r="J76" i="78" s="1"/>
  <c r="F69" i="78"/>
  <c r="G72" i="78"/>
  <c r="J72" i="78" s="1"/>
  <c r="D62" i="78"/>
  <c r="F76" i="78"/>
  <c r="E69" i="78"/>
  <c r="F62" i="78"/>
  <c r="F58" i="78"/>
  <c r="D63" i="78"/>
  <c r="C55" i="78"/>
  <c r="F63" i="78"/>
  <c r="F64" i="78"/>
  <c r="F57" i="78"/>
  <c r="E70" i="78"/>
  <c r="D64" i="78"/>
  <c r="E64" i="78"/>
  <c r="D66" i="78"/>
  <c r="D59" i="78"/>
  <c r="E72" i="78"/>
  <c r="Q35" i="78"/>
  <c r="Q37" i="78" s="1"/>
  <c r="U38" i="78" s="1"/>
  <c r="D65" i="78"/>
  <c r="G62" i="78"/>
  <c r="G67" i="78"/>
  <c r="J67" i="78" s="1"/>
  <c r="D60" i="78"/>
  <c r="D73" i="78"/>
  <c r="E67" i="78"/>
  <c r="G63" i="78"/>
  <c r="J63" i="78" s="1"/>
  <c r="D57" i="78"/>
  <c r="F61" i="78"/>
  <c r="D74" i="78"/>
  <c r="F74" i="78"/>
  <c r="E76" i="78"/>
  <c r="D68" i="78"/>
  <c r="E62" i="78"/>
  <c r="D75" i="78"/>
  <c r="F68" i="78"/>
  <c r="F75" i="78"/>
  <c r="F67" i="78"/>
  <c r="G64" i="78"/>
  <c r="J64" i="78" s="1"/>
  <c r="G57" i="78"/>
  <c r="C57" i="78" s="1"/>
  <c r="J63" i="77"/>
  <c r="J60" i="77"/>
  <c r="J62" i="77"/>
  <c r="J61" i="77"/>
  <c r="J60" i="76"/>
  <c r="F57" i="76"/>
  <c r="C63" i="76"/>
  <c r="E57" i="76"/>
  <c r="J59" i="76"/>
  <c r="G57" i="76"/>
  <c r="H60" i="76" s="1"/>
  <c r="I60" i="76" s="1"/>
  <c r="E62" i="75"/>
  <c r="J65" i="75"/>
  <c r="D57" i="75"/>
  <c r="J64" i="75"/>
  <c r="J61" i="75"/>
  <c r="J63" i="75"/>
  <c r="F57" i="75"/>
  <c r="G57" i="75"/>
  <c r="H69" i="85"/>
  <c r="I69" i="85" s="1"/>
  <c r="C62" i="85"/>
  <c r="Q37" i="83"/>
  <c r="U38" i="83" s="1"/>
  <c r="Q37" i="81"/>
  <c r="U38" i="81" s="1"/>
  <c r="H66" i="80"/>
  <c r="I66" i="80" s="1"/>
  <c r="J66" i="80" s="1"/>
  <c r="C62" i="80"/>
  <c r="Q37" i="79"/>
  <c r="C62" i="77"/>
  <c r="C63" i="85"/>
  <c r="H63" i="85"/>
  <c r="I63" i="85" s="1"/>
  <c r="Q37" i="85"/>
  <c r="U38" i="85" s="1"/>
  <c r="Q37" i="80"/>
  <c r="U38" i="80" s="1"/>
  <c r="H69" i="80"/>
  <c r="I69" i="80" s="1"/>
  <c r="C69" i="80"/>
  <c r="Q37" i="77"/>
  <c r="U38" i="77" s="1"/>
  <c r="Q37" i="76"/>
  <c r="U38" i="76" s="1"/>
  <c r="Q37" i="75"/>
  <c r="U38" i="75" s="1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G99" i="97"/>
  <c r="C99" i="97" s="1"/>
  <c r="D98" i="97"/>
  <c r="E97" i="97"/>
  <c r="F96" i="97"/>
  <c r="D95" i="97"/>
  <c r="E94" i="97"/>
  <c r="F93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E92" i="97"/>
  <c r="R91" i="97"/>
  <c r="E91" i="97"/>
  <c r="F90" i="97"/>
  <c r="D89" i="97"/>
  <c r="F88" i="97"/>
  <c r="Q87" i="97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E99" i="97"/>
  <c r="F98" i="97"/>
  <c r="G97" i="97"/>
  <c r="C97" i="97" s="1"/>
  <c r="D96" i="97"/>
  <c r="F95" i="97"/>
  <c r="G94" i="97"/>
  <c r="C94" i="97" s="1"/>
  <c r="D93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0" i="91"/>
  <c r="C80" i="90"/>
  <c r="C80" i="89"/>
  <c r="U83" i="89"/>
  <c r="U80" i="89"/>
  <c r="C80" i="87"/>
  <c r="U83" i="87"/>
  <c r="U80" i="87"/>
  <c r="G99" i="86"/>
  <c r="C99" i="86" s="1"/>
  <c r="D98" i="86"/>
  <c r="E97" i="86"/>
  <c r="F96" i="86"/>
  <c r="D95" i="86"/>
  <c r="E94" i="86"/>
  <c r="F93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E92" i="86"/>
  <c r="R91" i="86"/>
  <c r="E91" i="86"/>
  <c r="F90" i="86"/>
  <c r="D89" i="86"/>
  <c r="F88" i="86"/>
  <c r="Q87" i="86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75" i="85"/>
  <c r="I75" i="85" s="1"/>
  <c r="C75" i="85"/>
  <c r="C61" i="85"/>
  <c r="C57" i="85"/>
  <c r="H72" i="85"/>
  <c r="I72" i="85" s="1"/>
  <c r="C72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C76" i="84"/>
  <c r="H76" i="84"/>
  <c r="I76" i="84" s="1"/>
  <c r="H68" i="84"/>
  <c r="I68" i="84" s="1"/>
  <c r="C68" i="84"/>
  <c r="C63" i="84"/>
  <c r="H72" i="84"/>
  <c r="I72" i="84" s="1"/>
  <c r="C72" i="84"/>
  <c r="H74" i="84"/>
  <c r="I74" i="84" s="1"/>
  <c r="C74" i="84"/>
  <c r="C62" i="84"/>
  <c r="H70" i="84"/>
  <c r="I70" i="84" s="1"/>
  <c r="C70" i="84"/>
  <c r="H75" i="84"/>
  <c r="I75" i="84" s="1"/>
  <c r="C75" i="84"/>
  <c r="H69" i="84"/>
  <c r="I69" i="84" s="1"/>
  <c r="C69" i="84"/>
  <c r="C61" i="84"/>
  <c r="H66" i="84"/>
  <c r="I66" i="84" s="1"/>
  <c r="C66" i="84"/>
  <c r="H67" i="84"/>
  <c r="I67" i="84" s="1"/>
  <c r="C67" i="84"/>
  <c r="H73" i="84"/>
  <c r="I73" i="84" s="1"/>
  <c r="C73" i="84"/>
  <c r="C64" i="84"/>
  <c r="D76" i="82"/>
  <c r="E75" i="82"/>
  <c r="E74" i="82"/>
  <c r="E73" i="82"/>
  <c r="F72" i="82"/>
  <c r="F71" i="82"/>
  <c r="F70" i="82"/>
  <c r="F69" i="82"/>
  <c r="F68" i="82"/>
  <c r="E67" i="82"/>
  <c r="F66" i="82"/>
  <c r="G65" i="82"/>
  <c r="D64" i="82"/>
  <c r="F63" i="82"/>
  <c r="F62" i="82"/>
  <c r="G61" i="82"/>
  <c r="E60" i="82"/>
  <c r="E59" i="82"/>
  <c r="E58" i="82"/>
  <c r="G57" i="82"/>
  <c r="G76" i="82"/>
  <c r="J76" i="82" s="1"/>
  <c r="D75" i="82"/>
  <c r="D74" i="82"/>
  <c r="D73" i="82"/>
  <c r="E72" i="82"/>
  <c r="E71" i="82"/>
  <c r="E70" i="82"/>
  <c r="E69" i="82"/>
  <c r="E68" i="82"/>
  <c r="D67" i="82"/>
  <c r="E66" i="82"/>
  <c r="F65" i="82"/>
  <c r="G64" i="82"/>
  <c r="J64" i="82" s="1"/>
  <c r="E63" i="82"/>
  <c r="E62" i="82"/>
  <c r="F61" i="82"/>
  <c r="D60" i="82"/>
  <c r="D59" i="82"/>
  <c r="D58" i="82"/>
  <c r="F57" i="82"/>
  <c r="C55" i="82"/>
  <c r="G69" i="82"/>
  <c r="J69" i="82" s="1"/>
  <c r="G68" i="82"/>
  <c r="J68" i="82" s="1"/>
  <c r="D65" i="82"/>
  <c r="E64" i="82"/>
  <c r="G63" i="82"/>
  <c r="G62" i="82"/>
  <c r="D57" i="82"/>
  <c r="U38" i="82"/>
  <c r="F75" i="82"/>
  <c r="F73" i="82"/>
  <c r="G70" i="82"/>
  <c r="J70" i="82" s="1"/>
  <c r="D72" i="82"/>
  <c r="D71" i="82"/>
  <c r="D70" i="82"/>
  <c r="D66" i="82"/>
  <c r="E65" i="82"/>
  <c r="F64" i="82"/>
  <c r="E57" i="82"/>
  <c r="F76" i="82"/>
  <c r="G75" i="82"/>
  <c r="J75" i="82" s="1"/>
  <c r="G74" i="82"/>
  <c r="J74" i="82" s="1"/>
  <c r="G73" i="82"/>
  <c r="J73" i="82" s="1"/>
  <c r="D69" i="82"/>
  <c r="D68" i="82"/>
  <c r="G67" i="82"/>
  <c r="D63" i="82"/>
  <c r="D62" i="82"/>
  <c r="E61" i="82"/>
  <c r="G60" i="82"/>
  <c r="G59" i="82"/>
  <c r="G58" i="82"/>
  <c r="E76" i="82"/>
  <c r="F74" i="82"/>
  <c r="G72" i="82"/>
  <c r="J72" i="82" s="1"/>
  <c r="G71" i="82"/>
  <c r="J71" i="82" s="1"/>
  <c r="F67" i="82"/>
  <c r="G66" i="82"/>
  <c r="J66" i="82" s="1"/>
  <c r="D61" i="82"/>
  <c r="F60" i="82"/>
  <c r="F59" i="82"/>
  <c r="F58" i="82"/>
  <c r="C61" i="81"/>
  <c r="C63" i="8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5" i="81"/>
  <c r="I65" i="81" s="1"/>
  <c r="C65" i="81"/>
  <c r="C64" i="81"/>
  <c r="C59" i="81"/>
  <c r="C57" i="81"/>
  <c r="C70" i="81"/>
  <c r="H70" i="81"/>
  <c r="I70" i="81" s="1"/>
  <c r="H58" i="81"/>
  <c r="I58" i="81" s="1"/>
  <c r="C58" i="81"/>
  <c r="C62" i="8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C63" i="80"/>
  <c r="H60" i="80"/>
  <c r="I60" i="80" s="1"/>
  <c r="C60" i="80"/>
  <c r="H73" i="80"/>
  <c r="I73" i="80" s="1"/>
  <c r="C73" i="80"/>
  <c r="H64" i="80"/>
  <c r="I64" i="80" s="1"/>
  <c r="J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J65" i="80" s="1"/>
  <c r="D76" i="79"/>
  <c r="E75" i="79"/>
  <c r="E74" i="79"/>
  <c r="E73" i="79"/>
  <c r="F72" i="79"/>
  <c r="F71" i="79"/>
  <c r="F70" i="79"/>
  <c r="F69" i="79"/>
  <c r="F68" i="79"/>
  <c r="E67" i="79"/>
  <c r="F66" i="79"/>
  <c r="G65" i="79"/>
  <c r="D64" i="79"/>
  <c r="F63" i="79"/>
  <c r="F62" i="79"/>
  <c r="G61" i="79"/>
  <c r="E60" i="79"/>
  <c r="E59" i="79"/>
  <c r="E58" i="79"/>
  <c r="G57" i="79"/>
  <c r="G76" i="79"/>
  <c r="J76" i="79" s="1"/>
  <c r="D75" i="79"/>
  <c r="D74" i="79"/>
  <c r="D73" i="79"/>
  <c r="E72" i="79"/>
  <c r="E71" i="79"/>
  <c r="E70" i="79"/>
  <c r="E69" i="79"/>
  <c r="E68" i="79"/>
  <c r="D67" i="79"/>
  <c r="E66" i="79"/>
  <c r="F65" i="79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D66" i="79"/>
  <c r="E65" i="79"/>
  <c r="F64" i="79"/>
  <c r="E57" i="79"/>
  <c r="F58" i="79"/>
  <c r="G69" i="79"/>
  <c r="J69" i="79" s="1"/>
  <c r="G68" i="79"/>
  <c r="J68" i="79" s="1"/>
  <c r="D65" i="79"/>
  <c r="E64" i="79"/>
  <c r="G63" i="79"/>
  <c r="G62" i="79"/>
  <c r="D57" i="79"/>
  <c r="U38" i="79"/>
  <c r="F76" i="79"/>
  <c r="G75" i="79"/>
  <c r="J75" i="79" s="1"/>
  <c r="G74" i="79"/>
  <c r="J74" i="79" s="1"/>
  <c r="G73" i="79"/>
  <c r="J73" i="79" s="1"/>
  <c r="D69" i="79"/>
  <c r="D68" i="79"/>
  <c r="G67" i="79"/>
  <c r="J67" i="79" s="1"/>
  <c r="D63" i="79"/>
  <c r="D62" i="79"/>
  <c r="E61" i="79"/>
  <c r="G60" i="79"/>
  <c r="G59" i="79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F67" i="79"/>
  <c r="G66" i="79"/>
  <c r="D61" i="79"/>
  <c r="F60" i="79"/>
  <c r="F59" i="79"/>
  <c r="H71" i="78"/>
  <c r="I71" i="78" s="1"/>
  <c r="H76" i="77"/>
  <c r="I76" i="77" s="1"/>
  <c r="C76" i="77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9" i="77"/>
  <c r="I69" i="77" s="1"/>
  <c r="C69" i="77"/>
  <c r="H74" i="77"/>
  <c r="I74" i="77" s="1"/>
  <c r="C74" i="77"/>
  <c r="C57" i="77"/>
  <c r="H66" i="77"/>
  <c r="I66" i="77" s="1"/>
  <c r="C66" i="77"/>
  <c r="H59" i="77"/>
  <c r="I59" i="77" s="1"/>
  <c r="H71" i="77"/>
  <c r="I71" i="77" s="1"/>
  <c r="C71" i="77"/>
  <c r="H72" i="77"/>
  <c r="I72" i="77" s="1"/>
  <c r="C72" i="77"/>
  <c r="H75" i="77"/>
  <c r="I75" i="77" s="1"/>
  <c r="C75" i="77"/>
  <c r="C61" i="77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J61" i="76" s="1"/>
  <c r="H69" i="76"/>
  <c r="I69" i="76" s="1"/>
  <c r="C69" i="76"/>
  <c r="H72" i="76"/>
  <c r="I72" i="76" s="1"/>
  <c r="C72" i="76"/>
  <c r="H74" i="76"/>
  <c r="I74" i="76" s="1"/>
  <c r="C74" i="76"/>
  <c r="U57" i="76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H69" i="75"/>
  <c r="I69" i="75" s="1"/>
  <c r="C69" i="75"/>
  <c r="C58" i="75"/>
  <c r="H70" i="75"/>
  <c r="I70" i="75" s="1"/>
  <c r="C70" i="75"/>
  <c r="H72" i="75"/>
  <c r="I72" i="75" s="1"/>
  <c r="C72" i="75"/>
  <c r="H76" i="75"/>
  <c r="I76" i="75" s="1"/>
  <c r="C76" i="75"/>
  <c r="C67" i="75"/>
  <c r="H73" i="75"/>
  <c r="I73" i="75" s="1"/>
  <c r="C73" i="75"/>
  <c r="C64" i="75"/>
  <c r="H68" i="75"/>
  <c r="I68" i="75" s="1"/>
  <c r="J68" i="75" s="1"/>
  <c r="C68" i="75"/>
  <c r="H75" i="75"/>
  <c r="I75" i="75" s="1"/>
  <c r="C75" i="75"/>
  <c r="C61" i="75"/>
  <c r="C65" i="75"/>
  <c r="C66" i="75"/>
  <c r="C63" i="75"/>
  <c r="H74" i="75"/>
  <c r="I74" i="75" s="1"/>
  <c r="C74" i="75"/>
  <c r="H71" i="75"/>
  <c r="I71" i="75" s="1"/>
  <c r="C71" i="75"/>
  <c r="C62" i="75"/>
  <c r="M41" i="3"/>
  <c r="N41" i="3" s="1"/>
  <c r="Q39" i="3"/>
  <c r="T42" i="3"/>
  <c r="R42" i="3"/>
  <c r="P42" i="3"/>
  <c r="U25" i="3"/>
  <c r="J62" i="82" l="1"/>
  <c r="J65" i="82"/>
  <c r="J63" i="82"/>
  <c r="C58" i="85"/>
  <c r="H58" i="85"/>
  <c r="I58" i="85" s="1"/>
  <c r="J60" i="84"/>
  <c r="O19" i="91"/>
  <c r="H35" i="1" s="1"/>
  <c r="I35" i="1" s="1"/>
  <c r="H64" i="84"/>
  <c r="I64" i="84" s="1"/>
  <c r="J64" i="84"/>
  <c r="C58" i="84"/>
  <c r="U57" i="84"/>
  <c r="H58" i="84"/>
  <c r="I58" i="84" s="1"/>
  <c r="Q65" i="115"/>
  <c r="C59" i="85"/>
  <c r="U57" i="85"/>
  <c r="H60" i="85"/>
  <c r="I60" i="85" s="1"/>
  <c r="J60" i="85" s="1"/>
  <c r="H59" i="85"/>
  <c r="I59" i="85" s="1"/>
  <c r="U60" i="85"/>
  <c r="J59" i="85"/>
  <c r="H57" i="85"/>
  <c r="I57" i="85" s="1"/>
  <c r="J57" i="85" s="1"/>
  <c r="H61" i="85"/>
  <c r="I61" i="85" s="1"/>
  <c r="J61" i="85" s="1"/>
  <c r="H61" i="84"/>
  <c r="I61" i="84" s="1"/>
  <c r="C60" i="84"/>
  <c r="H57" i="84"/>
  <c r="I57" i="84" s="1"/>
  <c r="J57" i="84" s="1"/>
  <c r="U60" i="84"/>
  <c r="C59" i="84"/>
  <c r="J58" i="82"/>
  <c r="J59" i="82"/>
  <c r="U60" i="81"/>
  <c r="H59" i="81"/>
  <c r="I59" i="81" s="1"/>
  <c r="H64" i="81"/>
  <c r="I64" i="81" s="1"/>
  <c r="J64" i="81" s="1"/>
  <c r="J58" i="75"/>
  <c r="H58" i="75"/>
  <c r="I58" i="75" s="1"/>
  <c r="H65" i="75"/>
  <c r="I65" i="75" s="1"/>
  <c r="O19" i="115"/>
  <c r="H41" i="1" s="1"/>
  <c r="I41" i="1" s="1"/>
  <c r="U80" i="115"/>
  <c r="Q85" i="115" s="1"/>
  <c r="U86" i="115" s="1"/>
  <c r="U28" i="115" s="1"/>
  <c r="F25" i="115" s="1"/>
  <c r="U83" i="115"/>
  <c r="U83" i="98"/>
  <c r="F25" i="88"/>
  <c r="R92" i="90"/>
  <c r="P92" i="90"/>
  <c r="U95" i="90" s="1"/>
  <c r="O19" i="90" s="1"/>
  <c r="H33" i="1" s="1"/>
  <c r="I33" i="1" s="1"/>
  <c r="U80" i="90"/>
  <c r="U89" i="90"/>
  <c r="Q88" i="90" s="1"/>
  <c r="U83" i="90"/>
  <c r="T92" i="90"/>
  <c r="H63" i="84"/>
  <c r="I63" i="84" s="1"/>
  <c r="J63" i="84" s="1"/>
  <c r="H59" i="84"/>
  <c r="I59" i="84" s="1"/>
  <c r="H62" i="84"/>
  <c r="I62" i="84" s="1"/>
  <c r="J62" i="84" s="1"/>
  <c r="H60" i="84"/>
  <c r="I60" i="84" s="1"/>
  <c r="J59" i="83"/>
  <c r="J63" i="83"/>
  <c r="H63" i="81"/>
  <c r="I63" i="81" s="1"/>
  <c r="H60" i="81"/>
  <c r="I60" i="81" s="1"/>
  <c r="H62" i="81"/>
  <c r="I62" i="81" s="1"/>
  <c r="H57" i="81"/>
  <c r="I57" i="81" s="1"/>
  <c r="J57" i="81" s="1"/>
  <c r="J60" i="81"/>
  <c r="C60" i="81"/>
  <c r="U57" i="81"/>
  <c r="H61" i="81"/>
  <c r="I61" i="81" s="1"/>
  <c r="J61" i="81" s="1"/>
  <c r="H57" i="77"/>
  <c r="I57" i="77" s="1"/>
  <c r="J57" i="77" s="1"/>
  <c r="J59" i="77"/>
  <c r="H63" i="77"/>
  <c r="I63" i="77" s="1"/>
  <c r="U57" i="77"/>
  <c r="C58" i="77"/>
  <c r="H61" i="77"/>
  <c r="I61" i="77" s="1"/>
  <c r="U60" i="77"/>
  <c r="H60" i="77"/>
  <c r="I60" i="77" s="1"/>
  <c r="H58" i="77"/>
  <c r="I58" i="77" s="1"/>
  <c r="H65" i="77"/>
  <c r="I65" i="77" s="1"/>
  <c r="J65" i="77" s="1"/>
  <c r="C59" i="75"/>
  <c r="H61" i="75"/>
  <c r="I61" i="75" s="1"/>
  <c r="H60" i="75"/>
  <c r="I60" i="75" s="1"/>
  <c r="U72" i="106"/>
  <c r="O19" i="106" s="1"/>
  <c r="H43" i="1" s="1"/>
  <c r="I43" i="1" s="1"/>
  <c r="R92" i="98"/>
  <c r="U89" i="98"/>
  <c r="F25" i="98" s="1"/>
  <c r="U80" i="98"/>
  <c r="Q85" i="98" s="1"/>
  <c r="U86" i="98" s="1"/>
  <c r="U28" i="98" s="1"/>
  <c r="U95" i="105"/>
  <c r="O19" i="105" s="1"/>
  <c r="H38" i="1" s="1"/>
  <c r="I38" i="1" s="1"/>
  <c r="U95" i="95"/>
  <c r="O19" i="95" s="1"/>
  <c r="H37" i="1" s="1"/>
  <c r="I37" i="1" s="1"/>
  <c r="U80" i="88"/>
  <c r="Q65" i="88"/>
  <c r="U83" i="88"/>
  <c r="U83" i="91"/>
  <c r="H63" i="80"/>
  <c r="I63" i="80" s="1"/>
  <c r="J63" i="80" s="1"/>
  <c r="H61" i="80"/>
  <c r="I61" i="80" s="1"/>
  <c r="U57" i="80"/>
  <c r="P61" i="80" s="1"/>
  <c r="H57" i="80"/>
  <c r="I57" i="80" s="1"/>
  <c r="J57" i="80" s="1"/>
  <c r="U69" i="80" s="1"/>
  <c r="J65" i="79"/>
  <c r="J60" i="75"/>
  <c r="H63" i="75"/>
  <c r="I63" i="75" s="1"/>
  <c r="F25" i="106"/>
  <c r="Q65" i="106"/>
  <c r="U80" i="106"/>
  <c r="U83" i="106"/>
  <c r="P92" i="98"/>
  <c r="T92" i="98"/>
  <c r="R92" i="97"/>
  <c r="Q65" i="97"/>
  <c r="T92" i="97"/>
  <c r="U89" i="97"/>
  <c r="Q88" i="97" s="1"/>
  <c r="P92" i="97"/>
  <c r="U95" i="97" s="1"/>
  <c r="O19" i="97" s="1"/>
  <c r="H44" i="1" s="1"/>
  <c r="I44" i="1" s="1"/>
  <c r="Q85" i="97"/>
  <c r="U86" i="97" s="1"/>
  <c r="U28" i="97" s="1"/>
  <c r="Q85" i="105"/>
  <c r="U86" i="105" s="1"/>
  <c r="U28" i="105" s="1"/>
  <c r="F25" i="105" s="1"/>
  <c r="Q85" i="95"/>
  <c r="U86" i="95" s="1"/>
  <c r="U28" i="95" s="1"/>
  <c r="F25" i="95" s="1"/>
  <c r="Q65" i="91"/>
  <c r="F25" i="91"/>
  <c r="Q85" i="90"/>
  <c r="U86" i="90" s="1"/>
  <c r="U28" i="90" s="1"/>
  <c r="F25" i="90" s="1"/>
  <c r="Q65" i="90"/>
  <c r="T92" i="86"/>
  <c r="U89" i="86"/>
  <c r="Q88" i="86" s="1"/>
  <c r="P92" i="86"/>
  <c r="U95" i="86" s="1"/>
  <c r="O19" i="86" s="1"/>
  <c r="H31" i="1" s="1"/>
  <c r="I31" i="1" s="1"/>
  <c r="R92" i="86"/>
  <c r="J65" i="83"/>
  <c r="J68" i="83"/>
  <c r="J62" i="83"/>
  <c r="J67" i="83"/>
  <c r="C76" i="83"/>
  <c r="H64" i="83"/>
  <c r="I64" i="83" s="1"/>
  <c r="C64" i="83"/>
  <c r="H76" i="83"/>
  <c r="I76" i="83" s="1"/>
  <c r="J64" i="83"/>
  <c r="H63" i="83"/>
  <c r="I63" i="83" s="1"/>
  <c r="H62" i="83"/>
  <c r="I62" i="83" s="1"/>
  <c r="C71" i="83"/>
  <c r="H71" i="83"/>
  <c r="I71" i="83" s="1"/>
  <c r="J61" i="83"/>
  <c r="C67" i="83"/>
  <c r="C69" i="83"/>
  <c r="H69" i="83"/>
  <c r="I69" i="83" s="1"/>
  <c r="C63" i="83"/>
  <c r="H75" i="83"/>
  <c r="I75" i="83" s="1"/>
  <c r="H67" i="83"/>
  <c r="I67" i="83" s="1"/>
  <c r="H58" i="83"/>
  <c r="I58" i="83" s="1"/>
  <c r="J58" i="83" s="1"/>
  <c r="H65" i="83"/>
  <c r="I65" i="83" s="1"/>
  <c r="C65" i="83"/>
  <c r="J60" i="83"/>
  <c r="C73" i="83"/>
  <c r="H73" i="83"/>
  <c r="I73" i="83" s="1"/>
  <c r="C70" i="83"/>
  <c r="H72" i="83"/>
  <c r="I72" i="83" s="1"/>
  <c r="C72" i="83"/>
  <c r="H70" i="83"/>
  <c r="I70" i="83" s="1"/>
  <c r="H68" i="83"/>
  <c r="I68" i="83" s="1"/>
  <c r="H57" i="83"/>
  <c r="I57" i="83" s="1"/>
  <c r="J57" i="83" s="1"/>
  <c r="C66" i="83"/>
  <c r="H66" i="83"/>
  <c r="I66" i="83" s="1"/>
  <c r="J66" i="83" s="1"/>
  <c r="U60" i="83"/>
  <c r="H59" i="83"/>
  <c r="I59" i="83" s="1"/>
  <c r="H74" i="83"/>
  <c r="I74" i="83" s="1"/>
  <c r="H61" i="83"/>
  <c r="I61" i="83" s="1"/>
  <c r="C61" i="83"/>
  <c r="C68" i="83"/>
  <c r="U57" i="83"/>
  <c r="H60" i="83"/>
  <c r="I60" i="83" s="1"/>
  <c r="C74" i="83"/>
  <c r="C75" i="83"/>
  <c r="J63" i="79"/>
  <c r="J62" i="79"/>
  <c r="J59" i="79"/>
  <c r="J61" i="79"/>
  <c r="J60" i="79"/>
  <c r="H62" i="78"/>
  <c r="I62" i="78" s="1"/>
  <c r="H74" i="78"/>
  <c r="I74" i="78" s="1"/>
  <c r="C73" i="78"/>
  <c r="H76" i="78"/>
  <c r="I76" i="78" s="1"/>
  <c r="C62" i="78"/>
  <c r="C74" i="78"/>
  <c r="C71" i="78"/>
  <c r="U57" i="78"/>
  <c r="J62" i="78"/>
  <c r="H73" i="78"/>
  <c r="I73" i="78" s="1"/>
  <c r="J59" i="78"/>
  <c r="J60" i="78"/>
  <c r="H75" i="78"/>
  <c r="I75" i="78" s="1"/>
  <c r="H60" i="78"/>
  <c r="I60" i="78" s="1"/>
  <c r="C68" i="78"/>
  <c r="C69" i="78"/>
  <c r="H69" i="78"/>
  <c r="I69" i="78" s="1"/>
  <c r="H68" i="78"/>
  <c r="I68" i="78" s="1"/>
  <c r="H61" i="78"/>
  <c r="I61" i="78" s="1"/>
  <c r="J61" i="78" s="1"/>
  <c r="C75" i="78"/>
  <c r="C58" i="78"/>
  <c r="H58" i="78"/>
  <c r="I58" i="78" s="1"/>
  <c r="C76" i="78"/>
  <c r="C70" i="78"/>
  <c r="H66" i="78"/>
  <c r="I66" i="78" s="1"/>
  <c r="C66" i="78"/>
  <c r="H65" i="78"/>
  <c r="I65" i="78" s="1"/>
  <c r="U60" i="78"/>
  <c r="C65" i="78"/>
  <c r="H59" i="78"/>
  <c r="I59" i="78" s="1"/>
  <c r="H72" i="78"/>
  <c r="I72" i="78" s="1"/>
  <c r="C67" i="78"/>
  <c r="H64" i="78"/>
  <c r="I64" i="78" s="1"/>
  <c r="H67" i="78"/>
  <c r="I67" i="78" s="1"/>
  <c r="H70" i="78"/>
  <c r="I70" i="78" s="1"/>
  <c r="C72" i="78"/>
  <c r="C63" i="78"/>
  <c r="H63" i="78"/>
  <c r="I63" i="78" s="1"/>
  <c r="C64" i="78"/>
  <c r="H57" i="78"/>
  <c r="I57" i="78" s="1"/>
  <c r="J57" i="78" s="1"/>
  <c r="H59" i="76"/>
  <c r="I59" i="76" s="1"/>
  <c r="H57" i="76"/>
  <c r="I57" i="76" s="1"/>
  <c r="C57" i="76"/>
  <c r="J57" i="76"/>
  <c r="U60" i="76"/>
  <c r="P61" i="76" s="1"/>
  <c r="H62" i="75"/>
  <c r="I62" i="75" s="1"/>
  <c r="H67" i="75"/>
  <c r="I67" i="75" s="1"/>
  <c r="U60" i="75"/>
  <c r="H64" i="75"/>
  <c r="I64" i="75" s="1"/>
  <c r="H66" i="75"/>
  <c r="I66" i="75" s="1"/>
  <c r="C57" i="75"/>
  <c r="H57" i="75"/>
  <c r="I57" i="75" s="1"/>
  <c r="J57" i="75" s="1"/>
  <c r="U57" i="75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Q85" i="86" s="1"/>
  <c r="U86" i="86" s="1"/>
  <c r="U28" i="86" s="1"/>
  <c r="C72" i="82"/>
  <c r="H72" i="82"/>
  <c r="I72" i="82" s="1"/>
  <c r="H59" i="82"/>
  <c r="I59" i="82" s="1"/>
  <c r="C59" i="82"/>
  <c r="H64" i="82"/>
  <c r="I64" i="82" s="1"/>
  <c r="C64" i="82"/>
  <c r="H60" i="82"/>
  <c r="I60" i="82" s="1"/>
  <c r="J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J61" i="82" s="1"/>
  <c r="C66" i="82"/>
  <c r="H66" i="82"/>
  <c r="I66" i="82" s="1"/>
  <c r="C62" i="82"/>
  <c r="H62" i="82"/>
  <c r="I62" i="82" s="1"/>
  <c r="H67" i="82"/>
  <c r="I67" i="82" s="1"/>
  <c r="J67" i="82" s="1"/>
  <c r="C67" i="82"/>
  <c r="H63" i="82"/>
  <c r="I63" i="82" s="1"/>
  <c r="C63" i="82"/>
  <c r="C57" i="82"/>
  <c r="U60" i="82"/>
  <c r="U57" i="82"/>
  <c r="H57" i="82"/>
  <c r="I57" i="82" s="1"/>
  <c r="J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J57" i="79" s="1"/>
  <c r="C66" i="79"/>
  <c r="H66" i="79"/>
  <c r="I66" i="79" s="1"/>
  <c r="J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7"/>
  <c r="U75" i="77"/>
  <c r="U69" i="76"/>
  <c r="U75" i="76"/>
  <c r="U44" i="3"/>
  <c r="G72" i="3" s="1"/>
  <c r="J72" i="3" s="1"/>
  <c r="C27" i="3"/>
  <c r="Q40" i="3"/>
  <c r="U47" i="3"/>
  <c r="F25" i="86" l="1"/>
  <c r="U75" i="85"/>
  <c r="U69" i="85"/>
  <c r="R69" i="85" s="1"/>
  <c r="U75" i="84"/>
  <c r="P61" i="84"/>
  <c r="P61" i="85"/>
  <c r="U69" i="84"/>
  <c r="F92" i="84" s="1"/>
  <c r="P61" i="81"/>
  <c r="U69" i="81"/>
  <c r="P57" i="81" s="1"/>
  <c r="U75" i="81"/>
  <c r="U95" i="98"/>
  <c r="O19" i="98" s="1"/>
  <c r="H40" i="1" s="1"/>
  <c r="I40" i="1" s="1"/>
  <c r="U75" i="80"/>
  <c r="P61" i="78"/>
  <c r="P61" i="77"/>
  <c r="P61" i="75"/>
  <c r="Q88" i="98"/>
  <c r="F25" i="97"/>
  <c r="U66" i="85"/>
  <c r="P57" i="85"/>
  <c r="P69" i="85"/>
  <c r="U69" i="83"/>
  <c r="Q64" i="83" s="1"/>
  <c r="U75" i="83"/>
  <c r="P61" i="83"/>
  <c r="P61" i="82"/>
  <c r="P69" i="80"/>
  <c r="T69" i="80"/>
  <c r="Q64" i="80"/>
  <c r="R69" i="80"/>
  <c r="R67" i="80"/>
  <c r="P60" i="80"/>
  <c r="P57" i="80"/>
  <c r="T67" i="80"/>
  <c r="P67" i="80"/>
  <c r="U66" i="80"/>
  <c r="P61" i="79"/>
  <c r="U75" i="78"/>
  <c r="U69" i="78"/>
  <c r="F96" i="78" s="1"/>
  <c r="U66" i="77"/>
  <c r="R67" i="77"/>
  <c r="P60" i="77"/>
  <c r="T69" i="77"/>
  <c r="P69" i="77"/>
  <c r="U72" i="77" s="1"/>
  <c r="T67" i="77"/>
  <c r="P57" i="77"/>
  <c r="Q64" i="77"/>
  <c r="R69" i="77"/>
  <c r="P67" i="77"/>
  <c r="Q64" i="76"/>
  <c r="P69" i="76"/>
  <c r="U72" i="76" s="1"/>
  <c r="T69" i="76"/>
  <c r="P57" i="76"/>
  <c r="R69" i="76"/>
  <c r="U66" i="76"/>
  <c r="T67" i="76"/>
  <c r="P67" i="76"/>
  <c r="R67" i="76"/>
  <c r="P60" i="76"/>
  <c r="U69" i="75"/>
  <c r="T69" i="75" s="1"/>
  <c r="U75" i="75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F99" i="85"/>
  <c r="G98" i="85"/>
  <c r="C98" i="85" s="1"/>
  <c r="D97" i="85"/>
  <c r="E96" i="85"/>
  <c r="G95" i="85"/>
  <c r="C95" i="85" s="1"/>
  <c r="D94" i="85"/>
  <c r="E93" i="85"/>
  <c r="R91" i="85"/>
  <c r="F90" i="85"/>
  <c r="D89" i="85"/>
  <c r="F88" i="85"/>
  <c r="E83" i="85"/>
  <c r="F82" i="85"/>
  <c r="F80" i="85"/>
  <c r="C78" i="85"/>
  <c r="P80" i="85" s="1"/>
  <c r="Q83" i="85" s="1"/>
  <c r="F98" i="85"/>
  <c r="D96" i="85"/>
  <c r="F95" i="85"/>
  <c r="G94" i="85"/>
  <c r="C94" i="85" s="1"/>
  <c r="D93" i="85"/>
  <c r="D92" i="85"/>
  <c r="G87" i="85"/>
  <c r="C87" i="85" s="1"/>
  <c r="F86" i="85"/>
  <c r="D85" i="85"/>
  <c r="D83" i="85"/>
  <c r="F81" i="85"/>
  <c r="E80" i="85"/>
  <c r="U63" i="85"/>
  <c r="D99" i="85"/>
  <c r="E98" i="85"/>
  <c r="F97" i="85"/>
  <c r="F96" i="85"/>
  <c r="E87" i="85"/>
  <c r="G84" i="85"/>
  <c r="C84" i="85" s="1"/>
  <c r="G80" i="85"/>
  <c r="G93" i="85"/>
  <c r="C93" i="85" s="1"/>
  <c r="G83" i="85"/>
  <c r="C83" i="85" s="1"/>
  <c r="D98" i="85"/>
  <c r="F94" i="85"/>
  <c r="F89" i="85"/>
  <c r="D88" i="85"/>
  <c r="G85" i="85"/>
  <c r="C85" i="85" s="1"/>
  <c r="D84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U69" i="82"/>
  <c r="U75" i="82"/>
  <c r="D98" i="81"/>
  <c r="G84" i="81"/>
  <c r="C84" i="81" s="1"/>
  <c r="D89" i="81"/>
  <c r="F95" i="81"/>
  <c r="E80" i="81"/>
  <c r="D84" i="81"/>
  <c r="G99" i="80"/>
  <c r="C99" i="80" s="1"/>
  <c r="D98" i="80"/>
  <c r="E97" i="80"/>
  <c r="F96" i="80"/>
  <c r="U95" i="80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U28" i="80" s="1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7"/>
  <c r="C99" i="77" s="1"/>
  <c r="D98" i="77"/>
  <c r="E97" i="77"/>
  <c r="F96" i="77"/>
  <c r="U95" i="77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U28" i="77" s="1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U28" i="76" s="1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G81" i="85" l="1"/>
  <c r="C81" i="85" s="1"/>
  <c r="Q64" i="85"/>
  <c r="Q65" i="85" s="1"/>
  <c r="E94" i="85"/>
  <c r="G88" i="85"/>
  <c r="C88" i="85" s="1"/>
  <c r="F84" i="85"/>
  <c r="G99" i="85"/>
  <c r="C99" i="85" s="1"/>
  <c r="U72" i="85"/>
  <c r="F93" i="85"/>
  <c r="D87" i="85"/>
  <c r="P67" i="85"/>
  <c r="E88" i="85"/>
  <c r="P60" i="85"/>
  <c r="D82" i="85"/>
  <c r="F91" i="85"/>
  <c r="G89" i="85"/>
  <c r="C89" i="85" s="1"/>
  <c r="E85" i="85"/>
  <c r="E95" i="85"/>
  <c r="F92" i="85"/>
  <c r="E90" i="85"/>
  <c r="G86" i="85"/>
  <c r="C86" i="85" s="1"/>
  <c r="T67" i="85"/>
  <c r="R63" i="85"/>
  <c r="D80" i="85"/>
  <c r="D91" i="85"/>
  <c r="E86" i="85"/>
  <c r="E81" i="85"/>
  <c r="D95" i="85"/>
  <c r="P91" i="85"/>
  <c r="Q87" i="85"/>
  <c r="R67" i="85"/>
  <c r="T91" i="85"/>
  <c r="F83" i="85"/>
  <c r="E82" i="85"/>
  <c r="G97" i="85"/>
  <c r="C97" i="85" s="1"/>
  <c r="E91" i="85"/>
  <c r="T69" i="85"/>
  <c r="E97" i="85"/>
  <c r="D86" i="85"/>
  <c r="E84" i="85"/>
  <c r="E99" i="85"/>
  <c r="E92" i="85"/>
  <c r="E82" i="84"/>
  <c r="E94" i="84"/>
  <c r="G90" i="84"/>
  <c r="C90" i="84" s="1"/>
  <c r="G94" i="84"/>
  <c r="C94" i="84" s="1"/>
  <c r="G92" i="84"/>
  <c r="C92" i="84" s="1"/>
  <c r="D88" i="84"/>
  <c r="U72" i="84"/>
  <c r="F80" i="84"/>
  <c r="G91" i="84"/>
  <c r="C91" i="84" s="1"/>
  <c r="F85" i="84"/>
  <c r="C78" i="84"/>
  <c r="P80" i="84" s="1"/>
  <c r="Q83" i="84" s="1"/>
  <c r="D90" i="84"/>
  <c r="R63" i="84"/>
  <c r="D99" i="84"/>
  <c r="F87" i="84"/>
  <c r="E98" i="84"/>
  <c r="E86" i="84"/>
  <c r="G96" i="84"/>
  <c r="C96" i="84" s="1"/>
  <c r="D82" i="84"/>
  <c r="G89" i="84"/>
  <c r="C89" i="84" s="1"/>
  <c r="E92" i="84"/>
  <c r="E88" i="84"/>
  <c r="E87" i="84"/>
  <c r="G87" i="84"/>
  <c r="C87" i="84" s="1"/>
  <c r="E91" i="84"/>
  <c r="F86" i="84"/>
  <c r="G84" i="84"/>
  <c r="C84" i="84" s="1"/>
  <c r="E84" i="84"/>
  <c r="F97" i="84"/>
  <c r="G83" i="84"/>
  <c r="C83" i="84" s="1"/>
  <c r="E99" i="84"/>
  <c r="F96" i="84"/>
  <c r="F98" i="84"/>
  <c r="G85" i="84"/>
  <c r="C85" i="84" s="1"/>
  <c r="D94" i="84"/>
  <c r="E90" i="84"/>
  <c r="F91" i="84"/>
  <c r="E93" i="84"/>
  <c r="G88" i="84"/>
  <c r="C88" i="84" s="1"/>
  <c r="R91" i="84"/>
  <c r="D86" i="84"/>
  <c r="R69" i="84"/>
  <c r="F90" i="84"/>
  <c r="D85" i="84"/>
  <c r="F83" i="84"/>
  <c r="Q64" i="84"/>
  <c r="Q65" i="84" s="1"/>
  <c r="D89" i="84"/>
  <c r="G80" i="84"/>
  <c r="C80" i="84" s="1"/>
  <c r="P60" i="84"/>
  <c r="F88" i="84"/>
  <c r="D83" i="84"/>
  <c r="F94" i="84"/>
  <c r="D93" i="84"/>
  <c r="T69" i="84"/>
  <c r="D97" i="84"/>
  <c r="D80" i="84"/>
  <c r="D92" i="84"/>
  <c r="P57" i="84"/>
  <c r="E97" i="84"/>
  <c r="E95" i="84"/>
  <c r="E83" i="84"/>
  <c r="D95" i="84"/>
  <c r="T91" i="84"/>
  <c r="G99" i="84"/>
  <c r="C99" i="84" s="1"/>
  <c r="E96" i="84"/>
  <c r="R67" i="84"/>
  <c r="P91" i="84"/>
  <c r="F82" i="84"/>
  <c r="F95" i="84"/>
  <c r="G93" i="84"/>
  <c r="C93" i="84" s="1"/>
  <c r="F93" i="84"/>
  <c r="E89" i="84"/>
  <c r="P67" i="84"/>
  <c r="G82" i="84"/>
  <c r="C82" i="84" s="1"/>
  <c r="D84" i="84"/>
  <c r="Q87" i="84"/>
  <c r="D96" i="84"/>
  <c r="T67" i="84"/>
  <c r="G81" i="84"/>
  <c r="C81" i="84" s="1"/>
  <c r="E81" i="84"/>
  <c r="F89" i="84"/>
  <c r="E85" i="84"/>
  <c r="F84" i="84"/>
  <c r="S86" i="84"/>
  <c r="U63" i="84"/>
  <c r="D81" i="84"/>
  <c r="D98" i="84"/>
  <c r="G98" i="84"/>
  <c r="C98" i="84" s="1"/>
  <c r="P69" i="84"/>
  <c r="G86" i="84"/>
  <c r="C86" i="84" s="1"/>
  <c r="E80" i="84"/>
  <c r="U66" i="84"/>
  <c r="D87" i="84"/>
  <c r="G95" i="84"/>
  <c r="C95" i="84" s="1"/>
  <c r="G97" i="84"/>
  <c r="C97" i="84" s="1"/>
  <c r="F81" i="84"/>
  <c r="F99" i="84"/>
  <c r="D91" i="84"/>
  <c r="F81" i="81"/>
  <c r="F90" i="81"/>
  <c r="G99" i="81"/>
  <c r="C99" i="81" s="1"/>
  <c r="E82" i="81"/>
  <c r="E91" i="81"/>
  <c r="F87" i="81"/>
  <c r="F98" i="81"/>
  <c r="S86" i="81"/>
  <c r="D88" i="81"/>
  <c r="E99" i="81"/>
  <c r="E92" i="81"/>
  <c r="F89" i="81"/>
  <c r="D85" i="81"/>
  <c r="E93" i="81"/>
  <c r="D90" i="81"/>
  <c r="F80" i="81"/>
  <c r="E89" i="81"/>
  <c r="G87" i="81"/>
  <c r="C87" i="81" s="1"/>
  <c r="G95" i="81"/>
  <c r="C95" i="81" s="1"/>
  <c r="G92" i="81"/>
  <c r="C92" i="81" s="1"/>
  <c r="F82" i="81"/>
  <c r="E96" i="81"/>
  <c r="G89" i="81"/>
  <c r="C89" i="81" s="1"/>
  <c r="D97" i="81"/>
  <c r="F94" i="81"/>
  <c r="F84" i="81"/>
  <c r="G98" i="81"/>
  <c r="C98" i="81" s="1"/>
  <c r="R69" i="81"/>
  <c r="U63" i="81"/>
  <c r="D91" i="81"/>
  <c r="F99" i="81"/>
  <c r="D80" i="81"/>
  <c r="P91" i="81"/>
  <c r="G80" i="81"/>
  <c r="C80" i="81" s="1"/>
  <c r="E81" i="81"/>
  <c r="D92" i="81"/>
  <c r="D87" i="81"/>
  <c r="D81" i="81"/>
  <c r="D95" i="81"/>
  <c r="P60" i="81"/>
  <c r="D82" i="81"/>
  <c r="E98" i="81"/>
  <c r="D93" i="81"/>
  <c r="Q87" i="81"/>
  <c r="G82" i="81"/>
  <c r="C82" i="81" s="1"/>
  <c r="F96" i="81"/>
  <c r="P67" i="81"/>
  <c r="Q64" i="81"/>
  <c r="Q65" i="81" s="1"/>
  <c r="G85" i="81"/>
  <c r="C85" i="81" s="1"/>
  <c r="D96" i="81"/>
  <c r="F85" i="81"/>
  <c r="T67" i="81"/>
  <c r="E86" i="81"/>
  <c r="G97" i="81"/>
  <c r="C97" i="81" s="1"/>
  <c r="D86" i="81"/>
  <c r="R67" i="81"/>
  <c r="D83" i="81"/>
  <c r="R91" i="81"/>
  <c r="T69" i="81"/>
  <c r="E84" i="81"/>
  <c r="E87" i="81"/>
  <c r="C78" i="81"/>
  <c r="P80" i="81" s="1"/>
  <c r="Q83" i="81" s="1"/>
  <c r="G88" i="81"/>
  <c r="C88" i="81" s="1"/>
  <c r="F86" i="81"/>
  <c r="D94" i="81"/>
  <c r="G91" i="81"/>
  <c r="C91" i="81" s="1"/>
  <c r="G81" i="81"/>
  <c r="C81" i="81" s="1"/>
  <c r="G90" i="81"/>
  <c r="C90" i="81" s="1"/>
  <c r="E88" i="81"/>
  <c r="F91" i="81"/>
  <c r="G93" i="81"/>
  <c r="C93" i="81" s="1"/>
  <c r="E83" i="81"/>
  <c r="T91" i="81"/>
  <c r="R63" i="81"/>
  <c r="E90" i="81"/>
  <c r="F92" i="81"/>
  <c r="E95" i="81"/>
  <c r="E85" i="81"/>
  <c r="F93" i="81"/>
  <c r="U66" i="81"/>
  <c r="G96" i="81"/>
  <c r="C96" i="81" s="1"/>
  <c r="G86" i="81"/>
  <c r="C86" i="81" s="1"/>
  <c r="E94" i="81"/>
  <c r="P69" i="81"/>
  <c r="U72" i="81" s="1"/>
  <c r="F97" i="81"/>
  <c r="G83" i="81"/>
  <c r="C83" i="81" s="1"/>
  <c r="D99" i="81"/>
  <c r="G94" i="81"/>
  <c r="C94" i="81" s="1"/>
  <c r="F88" i="81"/>
  <c r="F83" i="81"/>
  <c r="E97" i="81"/>
  <c r="U72" i="80"/>
  <c r="S86" i="83"/>
  <c r="E94" i="83"/>
  <c r="D97" i="83"/>
  <c r="G82" i="83"/>
  <c r="C82" i="83" s="1"/>
  <c r="G84" i="83"/>
  <c r="C84" i="83" s="1"/>
  <c r="G90" i="83"/>
  <c r="C90" i="83" s="1"/>
  <c r="F91" i="83"/>
  <c r="D83" i="83"/>
  <c r="U63" i="83"/>
  <c r="G96" i="83"/>
  <c r="C96" i="83" s="1"/>
  <c r="D85" i="83"/>
  <c r="E90" i="83"/>
  <c r="D91" i="83"/>
  <c r="F95" i="83"/>
  <c r="R63" i="83"/>
  <c r="G81" i="83"/>
  <c r="C81" i="83" s="1"/>
  <c r="D84" i="83"/>
  <c r="F82" i="83"/>
  <c r="D95" i="83"/>
  <c r="F98" i="83"/>
  <c r="F89" i="83"/>
  <c r="F84" i="83"/>
  <c r="E86" i="83"/>
  <c r="D89" i="83"/>
  <c r="F90" i="83"/>
  <c r="D96" i="83"/>
  <c r="F80" i="83"/>
  <c r="G91" i="83"/>
  <c r="C91" i="83" s="1"/>
  <c r="G93" i="83"/>
  <c r="C93" i="83" s="1"/>
  <c r="E93" i="83"/>
  <c r="E98" i="83"/>
  <c r="R91" i="83"/>
  <c r="D99" i="83"/>
  <c r="E92" i="83"/>
  <c r="P91" i="83"/>
  <c r="D90" i="83"/>
  <c r="D93" i="83"/>
  <c r="F99" i="83"/>
  <c r="P69" i="83"/>
  <c r="U72" i="83" s="1"/>
  <c r="G98" i="83"/>
  <c r="C98" i="83" s="1"/>
  <c r="D88" i="83"/>
  <c r="G94" i="83"/>
  <c r="C94" i="83" s="1"/>
  <c r="G80" i="83"/>
  <c r="C80" i="83" s="1"/>
  <c r="F94" i="83"/>
  <c r="E84" i="83"/>
  <c r="E83" i="83"/>
  <c r="F85" i="83"/>
  <c r="R67" i="83"/>
  <c r="G92" i="83"/>
  <c r="C92" i="83" s="1"/>
  <c r="F86" i="83"/>
  <c r="G86" i="83"/>
  <c r="C86" i="83" s="1"/>
  <c r="E87" i="83"/>
  <c r="E95" i="83"/>
  <c r="G87" i="83"/>
  <c r="C87" i="83" s="1"/>
  <c r="D87" i="83"/>
  <c r="G88" i="83"/>
  <c r="C88" i="83" s="1"/>
  <c r="P60" i="83"/>
  <c r="T69" i="83"/>
  <c r="G85" i="83"/>
  <c r="C85" i="83" s="1"/>
  <c r="E88" i="83"/>
  <c r="F88" i="83"/>
  <c r="E89" i="83"/>
  <c r="D94" i="83"/>
  <c r="T91" i="83"/>
  <c r="D82" i="83"/>
  <c r="E80" i="83"/>
  <c r="E99" i="83"/>
  <c r="G95" i="83"/>
  <c r="C95" i="83" s="1"/>
  <c r="F92" i="83"/>
  <c r="U66" i="83"/>
  <c r="Q65" i="83" s="1"/>
  <c r="R69" i="83"/>
  <c r="F87" i="83"/>
  <c r="F81" i="83"/>
  <c r="C78" i="83"/>
  <c r="P80" i="83" s="1"/>
  <c r="Q83" i="83" s="1"/>
  <c r="E96" i="83"/>
  <c r="F93" i="83"/>
  <c r="P67" i="83"/>
  <c r="F96" i="83"/>
  <c r="G99" i="83"/>
  <c r="C99" i="83" s="1"/>
  <c r="G83" i="83"/>
  <c r="C83" i="83" s="1"/>
  <c r="G89" i="83"/>
  <c r="C89" i="83" s="1"/>
  <c r="E85" i="83"/>
  <c r="D81" i="83"/>
  <c r="E97" i="83"/>
  <c r="E81" i="83"/>
  <c r="F97" i="83"/>
  <c r="D92" i="83"/>
  <c r="Q87" i="83"/>
  <c r="F83" i="83"/>
  <c r="D98" i="83"/>
  <c r="P57" i="83"/>
  <c r="T67" i="83"/>
  <c r="D80" i="83"/>
  <c r="E82" i="83"/>
  <c r="G97" i="83"/>
  <c r="C97" i="83" s="1"/>
  <c r="E91" i="83"/>
  <c r="D86" i="83"/>
  <c r="P69" i="82"/>
  <c r="T67" i="82"/>
  <c r="T69" i="82"/>
  <c r="P67" i="82"/>
  <c r="U66" i="82"/>
  <c r="P60" i="82"/>
  <c r="Q64" i="82"/>
  <c r="R69" i="82"/>
  <c r="U72" i="82"/>
  <c r="R67" i="82"/>
  <c r="P57" i="82"/>
  <c r="F25" i="80"/>
  <c r="O19" i="80"/>
  <c r="H25" i="1" s="1"/>
  <c r="I25" i="1" s="1"/>
  <c r="Q65" i="80"/>
  <c r="P57" i="79"/>
  <c r="Q64" i="79"/>
  <c r="P60" i="79"/>
  <c r="U66" i="79"/>
  <c r="R67" i="79"/>
  <c r="P67" i="79"/>
  <c r="R69" i="79"/>
  <c r="P69" i="79"/>
  <c r="T67" i="79"/>
  <c r="T69" i="79"/>
  <c r="E83" i="78"/>
  <c r="G98" i="78"/>
  <c r="C98" i="78" s="1"/>
  <c r="F92" i="78"/>
  <c r="D84" i="78"/>
  <c r="D91" i="78"/>
  <c r="F85" i="78"/>
  <c r="D99" i="78"/>
  <c r="Q87" i="78"/>
  <c r="Q88" i="78" s="1"/>
  <c r="G99" i="78"/>
  <c r="C99" i="78" s="1"/>
  <c r="F95" i="78"/>
  <c r="G82" i="78"/>
  <c r="C82" i="78" s="1"/>
  <c r="E80" i="78"/>
  <c r="D86" i="78"/>
  <c r="D92" i="78"/>
  <c r="E98" i="78"/>
  <c r="G94" i="78"/>
  <c r="C94" i="78" s="1"/>
  <c r="G80" i="78"/>
  <c r="C80" i="78" s="1"/>
  <c r="U63" i="78"/>
  <c r="U28" i="78" s="1"/>
  <c r="F88" i="78"/>
  <c r="D96" i="78"/>
  <c r="D89" i="78"/>
  <c r="R63" i="78"/>
  <c r="F81" i="78"/>
  <c r="G97" i="78"/>
  <c r="C97" i="78" s="1"/>
  <c r="F90" i="78"/>
  <c r="E81" i="78"/>
  <c r="E82" i="78"/>
  <c r="F98" i="78"/>
  <c r="R91" i="78"/>
  <c r="S86" i="78"/>
  <c r="G83" i="78"/>
  <c r="C83" i="78" s="1"/>
  <c r="F84" i="78"/>
  <c r="F99" i="78"/>
  <c r="T92" i="78"/>
  <c r="E86" i="78"/>
  <c r="E85" i="78"/>
  <c r="F94" i="78"/>
  <c r="G91" i="78"/>
  <c r="C91" i="78" s="1"/>
  <c r="P92" i="78"/>
  <c r="G86" i="78"/>
  <c r="C86" i="78" s="1"/>
  <c r="G96" i="78"/>
  <c r="C96" i="78" s="1"/>
  <c r="E94" i="78"/>
  <c r="G92" i="78"/>
  <c r="C92" i="78" s="1"/>
  <c r="D93" i="78"/>
  <c r="D87" i="78"/>
  <c r="E97" i="78"/>
  <c r="F89" i="78"/>
  <c r="D83" i="78"/>
  <c r="G93" i="78"/>
  <c r="C93" i="78" s="1"/>
  <c r="R92" i="78"/>
  <c r="E87" i="78"/>
  <c r="D82" i="78"/>
  <c r="E84" i="78"/>
  <c r="F97" i="78"/>
  <c r="E93" i="78"/>
  <c r="G88" i="78"/>
  <c r="C88" i="78" s="1"/>
  <c r="F87" i="78"/>
  <c r="F86" i="78"/>
  <c r="C78" i="78"/>
  <c r="P80" i="78" s="1"/>
  <c r="Q83" i="78" s="1"/>
  <c r="Q85" i="78" s="1"/>
  <c r="D94" i="78"/>
  <c r="E89" i="78"/>
  <c r="D90" i="78"/>
  <c r="E88" i="78"/>
  <c r="F80" i="78"/>
  <c r="G95" i="78"/>
  <c r="C95" i="78" s="1"/>
  <c r="G90" i="78"/>
  <c r="C90" i="78" s="1"/>
  <c r="D80" i="78"/>
  <c r="G89" i="78"/>
  <c r="C89" i="78" s="1"/>
  <c r="G81" i="78"/>
  <c r="C81" i="78" s="1"/>
  <c r="E96" i="78"/>
  <c r="F91" i="78"/>
  <c r="D88" i="78"/>
  <c r="E90" i="78"/>
  <c r="F82" i="78"/>
  <c r="D97" i="78"/>
  <c r="T91" i="78"/>
  <c r="P91" i="78"/>
  <c r="F93" i="78"/>
  <c r="U86" i="78"/>
  <c r="D85" i="78"/>
  <c r="E99" i="78"/>
  <c r="U89" i="78"/>
  <c r="D81" i="78"/>
  <c r="D95" i="78"/>
  <c r="G85" i="78"/>
  <c r="C85" i="78" s="1"/>
  <c r="G87" i="78"/>
  <c r="C87" i="78" s="1"/>
  <c r="E95" i="78"/>
  <c r="E91" i="78"/>
  <c r="F83" i="78"/>
  <c r="D98" i="78"/>
  <c r="U95" i="78"/>
  <c r="E92" i="78"/>
  <c r="G84" i="78"/>
  <c r="C84" i="78" s="1"/>
  <c r="R67" i="78"/>
  <c r="P60" i="78"/>
  <c r="Q64" i="78"/>
  <c r="P69" i="78"/>
  <c r="P57" i="78"/>
  <c r="T69" i="78"/>
  <c r="R69" i="78"/>
  <c r="U72" i="78"/>
  <c r="P67" i="78"/>
  <c r="U66" i="78"/>
  <c r="T67" i="78"/>
  <c r="F25" i="77"/>
  <c r="Q65" i="77"/>
  <c r="O19" i="77"/>
  <c r="H22" i="1" s="1"/>
  <c r="I22" i="1" s="1"/>
  <c r="Q65" i="76"/>
  <c r="F25" i="76"/>
  <c r="O19" i="76"/>
  <c r="H21" i="1" s="1"/>
  <c r="I21" i="1" s="1"/>
  <c r="C78" i="75"/>
  <c r="P80" i="75" s="1"/>
  <c r="Q83" i="75" s="1"/>
  <c r="Q85" i="75" s="1"/>
  <c r="F80" i="75"/>
  <c r="R63" i="75"/>
  <c r="F89" i="75"/>
  <c r="E85" i="75"/>
  <c r="G81" i="75"/>
  <c r="C81" i="75" s="1"/>
  <c r="F82" i="75"/>
  <c r="D90" i="75"/>
  <c r="E92" i="75"/>
  <c r="E86" i="75"/>
  <c r="E96" i="75"/>
  <c r="D99" i="75"/>
  <c r="U63" i="75"/>
  <c r="U28" i="75" s="1"/>
  <c r="F85" i="75"/>
  <c r="E80" i="75"/>
  <c r="E90" i="75"/>
  <c r="S86" i="75"/>
  <c r="D91" i="75"/>
  <c r="E87" i="75"/>
  <c r="P91" i="75"/>
  <c r="F96" i="75"/>
  <c r="G84" i="75"/>
  <c r="C84" i="75" s="1"/>
  <c r="D86" i="75"/>
  <c r="D93" i="75"/>
  <c r="D94" i="75"/>
  <c r="G91" i="75"/>
  <c r="C91" i="75" s="1"/>
  <c r="G94" i="75"/>
  <c r="C94" i="75" s="1"/>
  <c r="U95" i="75"/>
  <c r="E98" i="75"/>
  <c r="D97" i="75"/>
  <c r="F83" i="75"/>
  <c r="G88" i="75"/>
  <c r="C88" i="75" s="1"/>
  <c r="G83" i="75"/>
  <c r="C83" i="75" s="1"/>
  <c r="E83" i="75"/>
  <c r="E97" i="75"/>
  <c r="F84" i="75"/>
  <c r="D98" i="75"/>
  <c r="R91" i="75"/>
  <c r="G89" i="75"/>
  <c r="C89" i="75" s="1"/>
  <c r="R92" i="75"/>
  <c r="G99" i="75"/>
  <c r="C99" i="75" s="1"/>
  <c r="E93" i="75"/>
  <c r="D92" i="75"/>
  <c r="P92" i="75"/>
  <c r="G95" i="75"/>
  <c r="C95" i="75" s="1"/>
  <c r="R67" i="75"/>
  <c r="E89" i="75"/>
  <c r="P69" i="75"/>
  <c r="U86" i="75"/>
  <c r="F81" i="75"/>
  <c r="F95" i="75"/>
  <c r="G86" i="75"/>
  <c r="C86" i="75" s="1"/>
  <c r="G98" i="75"/>
  <c r="C98" i="75" s="1"/>
  <c r="G90" i="75"/>
  <c r="C90" i="75" s="1"/>
  <c r="T67" i="75"/>
  <c r="D82" i="75"/>
  <c r="E82" i="75"/>
  <c r="D96" i="75"/>
  <c r="D87" i="75"/>
  <c r="F99" i="75"/>
  <c r="F91" i="75"/>
  <c r="R69" i="75"/>
  <c r="F87" i="75"/>
  <c r="D83" i="75"/>
  <c r="G97" i="75"/>
  <c r="C97" i="75" s="1"/>
  <c r="Q87" i="75"/>
  <c r="Q88" i="75" s="1"/>
  <c r="G93" i="75"/>
  <c r="C93" i="75" s="1"/>
  <c r="T91" i="75"/>
  <c r="Q64" i="75"/>
  <c r="D80" i="75"/>
  <c r="E84" i="75"/>
  <c r="F98" i="75"/>
  <c r="F88" i="75"/>
  <c r="E95" i="75"/>
  <c r="F92" i="75"/>
  <c r="P57" i="75"/>
  <c r="G85" i="75"/>
  <c r="C85" i="75" s="1"/>
  <c r="D85" i="75"/>
  <c r="E99" i="75"/>
  <c r="D89" i="75"/>
  <c r="F97" i="75"/>
  <c r="T92" i="75"/>
  <c r="P60" i="75"/>
  <c r="D88" i="75"/>
  <c r="F86" i="75"/>
  <c r="G92" i="75"/>
  <c r="C92" i="75" s="1"/>
  <c r="U89" i="75"/>
  <c r="G80" i="75"/>
  <c r="C80" i="75" s="1"/>
  <c r="F93" i="75"/>
  <c r="U66" i="75"/>
  <c r="E81" i="75"/>
  <c r="G87" i="75"/>
  <c r="C87" i="75" s="1"/>
  <c r="F94" i="75"/>
  <c r="F90" i="75"/>
  <c r="D81" i="75"/>
  <c r="E94" i="75"/>
  <c r="P67" i="75"/>
  <c r="D84" i="75"/>
  <c r="E88" i="75"/>
  <c r="G96" i="75"/>
  <c r="C96" i="75" s="1"/>
  <c r="E91" i="75"/>
  <c r="G82" i="75"/>
  <c r="C82" i="75" s="1"/>
  <c r="D95" i="75"/>
  <c r="C80" i="85"/>
  <c r="G99" i="82"/>
  <c r="C99" i="82" s="1"/>
  <c r="D98" i="82"/>
  <c r="E97" i="82"/>
  <c r="F96" i="82"/>
  <c r="D95" i="82"/>
  <c r="E94" i="82"/>
  <c r="F93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E92" i="82"/>
  <c r="R91" i="82"/>
  <c r="E91" i="82"/>
  <c r="F90" i="82"/>
  <c r="D89" i="82"/>
  <c r="F88" i="82"/>
  <c r="Q87" i="82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G85" i="82"/>
  <c r="C85" i="82" s="1"/>
  <c r="D84" i="82"/>
  <c r="D80" i="82"/>
  <c r="G96" i="82"/>
  <c r="C96" i="82" s="1"/>
  <c r="P91" i="82"/>
  <c r="E90" i="82"/>
  <c r="G87" i="82"/>
  <c r="C87" i="82" s="1"/>
  <c r="F86" i="82"/>
  <c r="D85" i="82"/>
  <c r="R63" i="82"/>
  <c r="C80" i="80"/>
  <c r="U83" i="80"/>
  <c r="U80" i="80"/>
  <c r="G99" i="79"/>
  <c r="C99" i="79" s="1"/>
  <c r="D98" i="79"/>
  <c r="E97" i="79"/>
  <c r="F96" i="79"/>
  <c r="U95" i="79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U28" i="79" s="1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7"/>
  <c r="U83" i="77"/>
  <c r="U80" i="77"/>
  <c r="C80" i="76"/>
  <c r="U83" i="76"/>
  <c r="U80" i="76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U80" i="85" l="1"/>
  <c r="P92" i="85"/>
  <c r="U95" i="85" s="1"/>
  <c r="O19" i="85" s="1"/>
  <c r="H30" i="1" s="1"/>
  <c r="I30" i="1" s="1"/>
  <c r="U83" i="85"/>
  <c r="R92" i="85"/>
  <c r="U89" i="85"/>
  <c r="Q88" i="85" s="1"/>
  <c r="T92" i="85"/>
  <c r="T92" i="84"/>
  <c r="R92" i="84"/>
  <c r="P92" i="84"/>
  <c r="U95" i="84" s="1"/>
  <c r="O19" i="84" s="1"/>
  <c r="H29" i="1" s="1"/>
  <c r="I29" i="1" s="1"/>
  <c r="U83" i="84"/>
  <c r="U89" i="84"/>
  <c r="Q88" i="84" s="1"/>
  <c r="U80" i="84"/>
  <c r="Q65" i="82"/>
  <c r="U83" i="81"/>
  <c r="R92" i="81"/>
  <c r="U95" i="81" s="1"/>
  <c r="O19" i="81" s="1"/>
  <c r="H26" i="1" s="1"/>
  <c r="I26" i="1" s="1"/>
  <c r="T92" i="81"/>
  <c r="U89" i="81"/>
  <c r="Q88" i="81" s="1"/>
  <c r="U80" i="81"/>
  <c r="P92" i="81"/>
  <c r="U72" i="75"/>
  <c r="O19" i="75" s="1"/>
  <c r="H20" i="1" s="1"/>
  <c r="I20" i="1" s="1"/>
  <c r="T92" i="82"/>
  <c r="U72" i="79"/>
  <c r="O19" i="79" s="1"/>
  <c r="H24" i="1" s="1"/>
  <c r="I24" i="1" s="1"/>
  <c r="R92" i="83"/>
  <c r="U89" i="83"/>
  <c r="Q88" i="83" s="1"/>
  <c r="T92" i="83"/>
  <c r="P92" i="83"/>
  <c r="U95" i="83" s="1"/>
  <c r="O19" i="83" s="1"/>
  <c r="H28" i="1" s="1"/>
  <c r="I28" i="1" s="1"/>
  <c r="U80" i="83"/>
  <c r="U83" i="83"/>
  <c r="R92" i="82"/>
  <c r="U89" i="82"/>
  <c r="P92" i="82"/>
  <c r="F25" i="79"/>
  <c r="Q65" i="79"/>
  <c r="O19" i="78"/>
  <c r="H23" i="1" s="1"/>
  <c r="I23" i="1" s="1"/>
  <c r="U83" i="78"/>
  <c r="U80" i="78"/>
  <c r="F25" i="78"/>
  <c r="Q65" i="78"/>
  <c r="F25" i="75"/>
  <c r="U80" i="75"/>
  <c r="Q65" i="75"/>
  <c r="U83" i="75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M34" i="3"/>
  <c r="N34" i="3" s="1"/>
  <c r="J34" i="3" s="1"/>
  <c r="M40" i="3"/>
  <c r="N40" i="3" s="1"/>
  <c r="J40" i="3" s="1"/>
  <c r="M32" i="3"/>
  <c r="N32" i="3" s="1"/>
  <c r="J32" i="3" s="1"/>
  <c r="Q85" i="85" l="1"/>
  <c r="U86" i="85" s="1"/>
  <c r="U28" i="85" s="1"/>
  <c r="F25" i="85" s="1"/>
  <c r="Q85" i="84"/>
  <c r="U86" i="84" s="1"/>
  <c r="U28" i="84" s="1"/>
  <c r="F25" i="84" s="1"/>
  <c r="U95" i="82"/>
  <c r="O19" i="82" s="1"/>
  <c r="H27" i="1" s="1"/>
  <c r="I27" i="1" s="1"/>
  <c r="Q85" i="81"/>
  <c r="U86" i="81" s="1"/>
  <c r="U28" i="81" s="1"/>
  <c r="F25" i="81" s="1"/>
  <c r="Q85" i="82"/>
  <c r="U86" i="82" s="1"/>
  <c r="U28" i="82" s="1"/>
  <c r="F25" i="82" s="1"/>
  <c r="Q85" i="83"/>
  <c r="U86" i="83" s="1"/>
  <c r="U28" i="83" s="1"/>
  <c r="F25" i="83" s="1"/>
  <c r="Q88" i="82"/>
  <c r="J37" i="3"/>
  <c r="G62" i="3" s="1"/>
  <c r="J36" i="3"/>
  <c r="D61" i="3" s="1"/>
  <c r="Q37" i="3"/>
  <c r="U38" i="3" s="1"/>
  <c r="D60" i="3"/>
  <c r="G60" i="3"/>
  <c r="F60" i="3"/>
  <c r="E60" i="3"/>
  <c r="F58" i="3"/>
  <c r="D58" i="3"/>
  <c r="G58" i="3"/>
  <c r="D57" i="3"/>
  <c r="G57" i="3"/>
  <c r="E62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E57" i="3"/>
  <c r="E58" i="3"/>
  <c r="F61" i="3" l="1"/>
  <c r="E61" i="3"/>
  <c r="G61" i="3"/>
  <c r="C61" i="3" s="1"/>
  <c r="J64" i="3"/>
  <c r="D62" i="3"/>
  <c r="F62" i="3"/>
  <c r="H66" i="3"/>
  <c r="I66" i="3" s="1"/>
  <c r="J66" i="3" s="1"/>
  <c r="C60" i="3"/>
  <c r="C57" i="3"/>
  <c r="H67" i="3"/>
  <c r="I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U57" i="3"/>
  <c r="H64" i="3"/>
  <c r="I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J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<sst xmlns="http://schemas.openxmlformats.org/spreadsheetml/2006/main" count="4068" uniqueCount="331">
  <si>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</si>
  <si>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</si>
  <si>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</si>
  <si>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</si>
  <si>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</si>
  <si>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</si>
  <si>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</si>
  <si>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</si>
  <si>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</si>
  <si>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</si>
  <si>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</si>
  <si>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</si>
  <si>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</si>
  <si>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</si>
  <si>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</si>
  <si>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</si>
  <si>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</si>
  <si>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</si>
  <si>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</si>
  <si>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</si>
  <si>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</si>
  <si>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</si>
  <si>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</si>
  <si>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</si>
  <si>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</si>
  <si>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</si>
  <si>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</si>
  <si>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</si>
  <si>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</si>
  <si>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</si>
  <si>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</si>
  <si>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</si>
  <si>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</si>
  <si>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</si>
  <si>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</si>
  <si>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</si>
  <si>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</si>
  <si>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</si>
  <si>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</si>
  <si>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</si>
  <si>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</si>
  <si>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</si>
  <si>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</si>
  <si>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</si>
  <si>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</si>
  <si>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</si>
  <si>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</si>
  <si>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</si>
  <si>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</si>
  <si>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</si>
  <si>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</si>
  <si>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</si>
  <si>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</si>
  <si>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</si>
  <si>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</si>
  <si>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</si>
  <si>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</si>
  <si>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</si>
  <si>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</si>
  <si>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</si>
  <si>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</si>
  <si>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</si>
  <si>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</si>
  <si>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</si>
  <si>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</si>
  <si>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</si>
  <si>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</si>
  <si>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</si>
  <si>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</si>
  <si>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</si>
  <si>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</si>
  <si>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</si>
  <si>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</si>
  <si>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</si>
  <si>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</si>
  <si>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</si>
  <si>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</si>
  <si>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</si>
  <si>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</si>
  <si>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</si>
  <si>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</si>
  <si>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</si>
  <si>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</si>
  <si>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</si>
  <si>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</si>
  <si>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</si>
  <si>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</si>
  <si>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</si>
  <si>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</si>
  <si>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</si>
  <si>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</si>
  <si>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</si>
  <si>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</si>
  <si>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</si>
  <si>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</si>
  <si>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</si>
  <si>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</si>
  <si>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</si>
  <si>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</si>
  <si>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</si>
  <si>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</si>
  <si>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</si>
  <si>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</si>
  <si>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</si>
  <si>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</si>
  <si>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</si>
  <si>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</si>
  <si>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</si>
  <si>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</si>
  <si>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</si>
  <si>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</si>
  <si>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</si>
  <si>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</si>
  <si>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</si>
  <si>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</si>
  <si>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</si>
  <si>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</si>
  <si>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</si>
  <si>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</si>
  <si>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</si>
  <si>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</si>
  <si>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</si>
  <si>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</si>
  <si>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</si>
  <si>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</si>
  <si>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</si>
  <si>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</si>
  <si>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</si>
  <si>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</si>
  <si>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</si>
  <si>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</si>
  <si>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</si>
  <si>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</si>
  <si>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</si>
  <si>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</si>
  <si>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</si>
  <si>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</si>
  <si>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</si>
  <si>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</si>
  <si>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</si>
  <si>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</si>
  <si>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</si>
  <si>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</si>
  <si>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</si>
  <si>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</si>
  <si>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</si>
  <si>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</si>
  <si>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</si>
  <si>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</si>
  <si>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</si>
  <si>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</si>
  <si>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</si>
  <si>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</si>
  <si>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</si>
  <si>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</si>
  <si>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</si>
  <si>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</si>
  <si>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</si>
  <si>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</si>
  <si>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</si>
  <si>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</si>
  <si>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</si>
  <si>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</si>
  <si>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</si>
  <si>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</si>
  <si>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</si>
  <si>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</si>
  <si>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</si>
  <si>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</si>
  <si>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</si>
  <si>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</si>
  <si>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</si>
  <si>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</si>
  <si>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</si>
  <si>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</si>
  <si>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</si>
  <si>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</si>
  <si>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</si>
  <si>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 xml:space="preserve"> m²</t>
  </si>
  <si>
    <t>SHEVA ENGENHARIA LTDA</t>
  </si>
  <si>
    <t xml:space="preserve"> Instalação de placa de fibra mineral para forro, de 1250 x 625 mm, e=15 mm, borda reta, com pintura antimofo (nao inclui perfis)</t>
  </si>
  <si>
    <t xml:space="preserve">  m²</t>
  </si>
  <si>
    <t>Instalação de isolamento termoacústico em lã de vidro ensacada, densidade 20 Kg/m³, espessura &gt; 25mm</t>
  </si>
  <si>
    <t xml:space="preserve">   m²</t>
  </si>
  <si>
    <t xml:space="preserve"> Instalação de fechamento vertical ou horizontal em placas de gesso</t>
  </si>
  <si>
    <t xml:space="preserve"> Instalação de calha luminária embutir para 4 lâmpadas fluorescentes 16W</t>
  </si>
  <si>
    <t>peças</t>
  </si>
  <si>
    <t xml:space="preserve"> peças</t>
  </si>
  <si>
    <t xml:space="preserve"> Instalação de calha luminária embutir para 2 lâmpadas fluorescentes 32W</t>
  </si>
  <si>
    <t xml:space="preserve"> Instalação de calha luminária embutir para 2 lâmpadas fluorescentes 16W</t>
  </si>
  <si>
    <t xml:space="preserve"> Instalação de calha luminária sobrepor para 4 lâmpadas fluorescentes 16W</t>
  </si>
  <si>
    <t xml:space="preserve"> Instalação de calha luminária sobrepor para 2 lâmpadas fluorescentes 32W</t>
  </si>
  <si>
    <t xml:space="preserve"> Instalação de calha luminária sobrepor para 2 lâmpadas fluorescentes 16W</t>
  </si>
  <si>
    <t xml:space="preserve"> Instalação de rabicho 3x1,5mm², 1,00 metro de comprimento e plugue macho 2P+T</t>
  </si>
  <si>
    <t>conjuntos</t>
  </si>
  <si>
    <t xml:space="preserve"> Instalação de rabicho 3x1,5mm², 1,00 metro de comprimento e plugue fêmea 2P+T</t>
  </si>
  <si>
    <t xml:space="preserve"> Instalação de lâmpada LED Tubular, 120 cm, Padrão T8, 17W a 20W</t>
  </si>
  <si>
    <t xml:space="preserve">    m²</t>
  </si>
  <si>
    <t xml:space="preserve"> Pintura do Drywall, incluindo: aplicação de fundo preparador pigmentado diluído (p/ superfícies em gesso), aplicação e lixamento de massa corrida em 2 demãos e pintura com tinta látex acrílico em 2 demãos. </t>
  </si>
  <si>
    <t xml:space="preserve"> Instalação de lâmpada LED Tubular, 60 cm, Padrão T8, 8W a 10W </t>
  </si>
  <si>
    <t xml:space="preserve"> Instalação de grelha de retorno de ar</t>
  </si>
  <si>
    <t>unidade</t>
  </si>
  <si>
    <t xml:space="preserve"> Instalação de difusor de ar-condicionado</t>
  </si>
  <si>
    <t xml:space="preserve"> unidade</t>
  </si>
  <si>
    <t xml:space="preserve"> instalação de duto circular flexível diâmetro Ø 6”, 2,5 metros de comprimento, com isolação térmica</t>
  </si>
  <si>
    <t xml:space="preserve"> Instalação de colarinho circular com registro</t>
  </si>
  <si>
    <t xml:space="preserve"> Desmontagem do forro</t>
  </si>
  <si>
    <t xml:space="preserve"> Retirada de luminária</t>
  </si>
  <si>
    <t>Desmontagem de dutos</t>
  </si>
  <si>
    <t>kg</t>
  </si>
  <si>
    <t xml:space="preserve"> Taxa de deslocamento para fornecimento e prestação de serviços de instalação e desinstalação para distâncias superiores a 100 km de São Paulo - Capital</t>
  </si>
  <si>
    <t>km</t>
  </si>
  <si>
    <t>BRASFOR</t>
  </si>
  <si>
    <t xml:space="preserve"> Instalação de forro em drywall, inclusive suspensão e fixação em estrutura de concreto e sustentação em perfis leves de aço galvanizado, placas RU 12,5mm</t>
  </si>
  <si>
    <t>UNIVERSIDADE FEDERAL DO ESTADO DO RIO DE JANEIRO</t>
  </si>
  <si>
    <t>MUNICÍPIO DE MACEIÓ,</t>
  </si>
  <si>
    <t>FUNDO MUNICIPAL DE SAUDE / 11270247000144 - FUNDO MUNICIPAL DE SAÚDE DE FREI PAULO</t>
  </si>
  <si>
    <t>83.102.244/0001-02 - MUNICIPIO DE GASPAR / 60 - Prefeitura de Gaspar - SC</t>
  </si>
  <si>
    <t>13.093.786/0001-80 - MUNICIPIO DE JAPARATUBA / 13093786000180 - PREFEITURA MUNICIPAL DE JAPARATUBA</t>
  </si>
  <si>
    <t>MUNICIPIO DE CATU / 2637 - MUNICIPIO DE CATU/BA</t>
  </si>
  <si>
    <t>MUNICIPIO DE FREI PAULO / 240 - MUNICÍPIO DE FREI PAULO/SE</t>
  </si>
  <si>
    <t>83.891.283/0001-36 - FUNDACAO UNIVERSIDADE DO ESTADO DE SC UDESC</t>
  </si>
  <si>
    <t>MUNICIPIO DE ALTA FLORESTA</t>
  </si>
  <si>
    <t>MUNICÍPIO DE JAPARATUBA/SE</t>
  </si>
  <si>
    <t>76.238.443/0001-87 - MUNICIPIO DE GUAIRACA / 36 - Prefeitura Municipal de Guairaçá - PR</t>
  </si>
  <si>
    <t>35.576.651/0001-09 - SUPERINTENDÊNCIA DE TRÂNSITO E TRANPORTES PÚBLICOS - STTP-CG</t>
  </si>
  <si>
    <t>18.291.351/0001-64 - GOVERNO DO ESTADO DE MINAS GERAIS | PREFEITURA MUNICIPAL DE DIVINÓPOLIS - PMD</t>
  </si>
  <si>
    <t>MUNICÍPIO DE SÃO GONÇALO DO ABAETÉ/MG</t>
  </si>
  <si>
    <t>MINISTÉRIO DA EDUCAÇÃO | Universidade Federal de Santa Catarina</t>
  </si>
  <si>
    <t>MUNICIPIO DE JEQUITINHONHA / 445 -</t>
  </si>
  <si>
    <t>MUNICIPIO DE IJUI / 0 - MUNICÍPIO DE IJUÍ - PODER EXECUTIVO</t>
  </si>
  <si>
    <t>18.270.447/0001-46 - MUNICIPIO DE MANGA / 187 - Prefeitura Municipal de Manga - MG</t>
  </si>
  <si>
    <t>83.899.526/0001-82 - MINISTÉRIO DA EDUCAÇÃO | Universidade Federal de Santa Catarina | Pró-Reitoria de Administração</t>
  </si>
  <si>
    <t>10.724.903/0007-64 - MINISTÉRIO DA EDUCAÇÃO | Secretaria Executiva | Subsecretaria de Planejamento e Orçamento | Instituto Federal de Educação, Ciencia e Tecnologia Baiano | Instituto Federal Baiano - Campus Itapetinga</t>
  </si>
  <si>
    <t>18.414.599/0001-75 - PREFEITURA MUNICIPAL DE CACHOEIRA DE PAJEU</t>
  </si>
  <si>
    <t>MUNICIPIO DE IJUI / 0000 - MUNICÍPIO DE IJUÍ - PODER EXECUTIVO</t>
  </si>
  <si>
    <t>FUNDO ESTADUAL DE SAUDE DO ESTADO DA BAHIA / 19138 - COMPLEXO HOSPITALAR DE VITORIA DA CONQUISTA</t>
  </si>
  <si>
    <t>81.635.906/0001-84 - Prefeitura Municipal de Turvo</t>
  </si>
  <si>
    <t>00.394.502/0410-96 - MINISTÉRIO DA DEFESA | COMANDO DA MARINHA | SERVIÇO DE VETERANOS E PENSIONISTAS DA MARINHA</t>
  </si>
  <si>
    <t>Tribunal de Justiça do Estado da Paraíba</t>
  </si>
  <si>
    <t>MUNICIPIO DE IVOTI</t>
  </si>
  <si>
    <t>MUNICIPIO DE ARAXA / 176 - MUNICÍPIO DE ARAXA/MG</t>
  </si>
  <si>
    <t>MUNICIPIO DE FLORESTAL / 020100 - SECRETARIA DE GOVERNO</t>
  </si>
  <si>
    <t>33.540.014/0001-57 - MINISTÉRIO DA EDUCAÇÃO | Fundação Universidade do Rio de Janeiro</t>
  </si>
  <si>
    <t>47.842.836/0001-05 - PREFEITURA MUNICIPAL DE FERNANDOPOLIS</t>
  </si>
  <si>
    <t>Associação Escola Família Agricolado Médio e Baixo Jequitinhonha - AEFAMBAJE</t>
  </si>
  <si>
    <t>Prefeitura Municípal de São Lourenço</t>
  </si>
  <si>
    <t>Prefeitura Municipal de Nova Porteirinha</t>
  </si>
  <si>
    <t>FUNDACAO EDUCACIONAL DO MUNICIPIO DE ASSIS / 10 - FEMA-FUNDACAO EDUC.DO MUNICIPIO DE ASSIS</t>
  </si>
  <si>
    <t>FUNDACAO DO PATRIMONIO HISTORICO E ARTISTICO PERNAMBUCO / 8083 - [P]-FUNDAÇÃO DO PATRIMÔNIO HISTÓRICO E ARTÍSTICO D</t>
  </si>
  <si>
    <t>MINISTÉRIO DA EDUCAÇÃO | Universidade Federal do Rio de Janeiro | Centro de Ciências Matemáticas e da Natureza</t>
  </si>
  <si>
    <t>18.398.966/0001-94 - PREFEITURA MUNICIPAL DE SERRA DOS AIMORÉS</t>
  </si>
  <si>
    <t>PREFEITURA MUNICIPAL DE RIO PIRACICABA</t>
  </si>
  <si>
    <t>PREFEITURA MUNICIPAL DE SERRA DOS AIMORÉS</t>
  </si>
  <si>
    <t>18.398.966/0001-94 - Prefeitura Municipal de Serra dos Aimorés | SEC. MUNIC. DE EDUCAÇÃO</t>
  </si>
  <si>
    <t>Consórcio Intermunicipal Multissetorial do Vale do Piranga - CIMVALPI</t>
  </si>
  <si>
    <t>18.398.966/0001-94 - Prefeitura Municipal de Serra dos Aimorés | SEC. MUNIC. DE ADMINISTRACAO</t>
  </si>
  <si>
    <t>18.307.488/0001-60 - PREFEITURA MUNICIPAL DE SÃO JOÃO EVANGELISTA</t>
  </si>
  <si>
    <t>MUNICIPIO DE BOM JESUS DA LAPA / 1556 - Prefeitura Municipal de Bom Jesus da Lapa</t>
  </si>
  <si>
    <t>87.613.386/0001-95 - MUNICIPIO DE MARIANO MORO / 0000 - PREFEITURA MUNICIPAL DE MARIANO MORO</t>
  </si>
  <si>
    <t>17.231.564/0011-00 - CONSELHO REGIONAL DE ODONTOLOGIA DE MINAS GERAIS</t>
  </si>
  <si>
    <t>26.989.350/0588-90 - MINISTÉRIO DA SAÚDE | Gerência Estadual em Minas Gerais</t>
  </si>
  <si>
    <t>00.394.502/0455-98 - MINISTÉRIO DA DEFESA | COMANDO DA MARINHA | Comando de Operações Navais | Comando do 8º Distrito Naval</t>
  </si>
  <si>
    <t>00.394.502/0078-23 - MINISTÉRIO DA DEFESA | COMANDO DA MARINHA | Estação Radio da Marinha no RJ</t>
  </si>
  <si>
    <t>GOVERNO DO ESTADO DE SÃO PAULO | ESP-SECRETARIA DE ADMINISTRACAO PENITENCIARIA | ESP-PENIT.´JOSE AP. RIBEIRO´ DE FRANCO DA ROC</t>
  </si>
  <si>
    <t>10.565.000/0001-92 - Prefeitura Municipal do Recife</t>
  </si>
  <si>
    <t>88.254.891/0001-53 - Prefeitura Municipal de Dois Irmãos</t>
  </si>
  <si>
    <t>MUNICIPIO DE PROGRESSO / 152 - Município de Progresso</t>
  </si>
  <si>
    <t>MUNICIPIO DE MARATA / 58 - P.M. De Marata</t>
  </si>
  <si>
    <t>76.995.422/0001-06 - PREFEITURA MUNICIPAL DE SAO JOAO</t>
  </si>
  <si>
    <t>09.572.045/0001-05 - MINISTÉRIO DA DEFESA | Comando do Exército | Comando Militar do Sul | 6ªDivisão de Exército | 3ªBrigada de Cavalaria Mecanizada | 13ªCompanhia de Comunicações</t>
  </si>
  <si>
    <t>DEPARTAMENTO DE AGUA E ESGOTO DE BAURU</t>
  </si>
  <si>
    <t>05.055.128/0007-61 - MINISTÉRIO DA EDUCAÇÃO | UNIVERSIDADE FEDERAL DE CAMPINA GRANDE | Centro de Ciencias e Tecnologia Agroalimentar</t>
  </si>
  <si>
    <t>75.101.873/0001-90 - MINISTÉRIO DA EDUCAÇÃO | Universidade Tecnológica Federal
do Paraná | UTFPR - Campus Medianeira</t>
  </si>
  <si>
    <t>09.557.559/0001-91 - MINISTÉRIO DA DEFESA | Comando do Exército | Comando Militar do Sul | 6ªDivisão de Exército | 3ªBrigada de Cavalaria Mecanizada | 3ºRegimento de Cavalaria Mecanizad</t>
  </si>
  <si>
    <t>93.235.943/0001-84 - PM DE MARATÁ</t>
  </si>
  <si>
    <t>45.276.128/0001-10 - MUNICIPIO DE ARARAQUARA / 1 - PREFEITURA MUNICIPAL DE ARARAQUARA</t>
  </si>
  <si>
    <t>10.404.184/0001-09 - MUNICIPIO DE OLINDA / 0000 - PREFEITURA MUNICIPAL DE OLINDA</t>
  </si>
  <si>
    <t>18.029.165/0001-51 - MUNICIPIO DE LIBERDADE / 27566 - Prefeitura Municipal de Liberdade/MG</t>
  </si>
  <si>
    <t>18.313.825/0001-21 - MUNICIPIO DE IGARATINGA / 1 - PREFEITURA MUNICIPAL DE IGARATINGA</t>
  </si>
  <si>
    <t>SANTO ANTONIO DA PATRULHA CAMARA DE VEREADORES / 2 - Câmara Municipal de Santo Antônio da Patrulha</t>
  </si>
  <si>
    <t>00.402.552/0001-26 - MINISTÉRIO DA CIÊNCIA, TECNOLOGIA, INOVAÇÃO E TECNOLOGIA | Comissão Nacional de Energia Nuclear | Instituto de Radioproteção de Dosimetria</t>
  </si>
  <si>
    <t>MUNICIPIO DE AMERICANA / 1 - PREFEITURA MUNICIPAL DE AMERICANA</t>
  </si>
  <si>
    <t>MUNICIPIO DE BELO HORIZONTE / 0201 - GABINETE DO PREFEITO</t>
  </si>
  <si>
    <t>SAO JOSE DOS PINHAIS CAMARA MUNICIPAL / 78173648000157 - Unidade administrativ</t>
  </si>
  <si>
    <t>MUNICIPIO DE PRESIDENTE OLEGARIO / 184 - MUNICIPIO DE PRESIDENTE OLEGARIO/MG</t>
  </si>
  <si>
    <t>AUTARQUIA MUNICIPAL DE EDUCACAO / 1 - AUTARQUIA MUNICIPAL DE EDUCAÇÃO DE CAMBIRA - PR</t>
  </si>
  <si>
    <t>TUBARAO CAMARA MUNICIPAL PODER LEGISLATIVO / 1 - TUBARAO CAMARA MUNICIPAL PODER LEGISLATIVO</t>
  </si>
  <si>
    <t>CARAPICUIBA CAMARA MUNICIPAL</t>
  </si>
  <si>
    <t>CAMARA DE VEREADORES DA ESTANCIA TURISTICA DE ITU</t>
  </si>
  <si>
    <t>guilherme gonzaga de oliveira beyrodt</t>
  </si>
  <si>
    <t>Município de Lebon Régis | Fundo Municipal de Educação de Lebon Régis</t>
  </si>
  <si>
    <t>41.090.291/0001-33 - FUNDO MUNICIPAL DE SAUDE</t>
  </si>
  <si>
    <t>FUNDO MUNICIPAL DE SAUDE / 13927758000111-002 - FUNDO MUNICIPAL DE SAUDE GOVERNADOR LINDENBERG</t>
  </si>
  <si>
    <t>78.103.884/0001-05 - PREFEITURA MUNICIPAL DE NOVA PRATA DO AGUAÇU/PR</t>
  </si>
  <si>
    <t>PM DE VILA FLORES</t>
  </si>
  <si>
    <t>44.847.663/0001-11 - PREFEITURA MUNICIPAL DA ESTÂNCIA TURÍSTICA HIDROMINERAL DE SERRA NEGRA</t>
  </si>
  <si>
    <t>PMAR-FUNDO MUNICIPAL DE SAUDE</t>
  </si>
  <si>
    <t>MUNICIPIO DE TUPI PAULISTA</t>
  </si>
  <si>
    <t>01.612.486/0001-81 - Prefeitura Municipal de São João das Missões - MG</t>
  </si>
  <si>
    <t>MADEL</t>
  </si>
  <si>
    <t>MUNICIPIO DE PADRE PARAISO / 617 - Unidade Única</t>
  </si>
  <si>
    <t>CAMARA MUNICIPAL DE ANANINDEUA / 3240 - CÂMARA MUNICIPAL DE ANANINDEUA/ PA</t>
  </si>
  <si>
    <t>MUNICIPIO DE TRES PONTAS / 02013 - FUNDO MUNICIPAL DE ASSISTENCIA SOCIA</t>
  </si>
  <si>
    <t>4.217.786/0001-54 - MUNICIPIO DE GOVERNADOR LINDENBERG / 04217786000154- 001 - PREFEITURA MUNICIPAL DE GOVERNADOR LINDENBERG</t>
  </si>
  <si>
    <t>MUNICIPIO DE FLORESTAL / 020100 - SECRETARIA DE GOVERN</t>
  </si>
  <si>
    <t>27.142.058/0001-26 - MUNICIPIO DE VITORIA / 1 - PREFEITURA MUNICIPAL DE VITORIA</t>
  </si>
  <si>
    <t>INSTITUTO FEDERAL DE EDUCACAO CIENCIA E TECNOLOGIA DO ESPIRITO SANTO / 158425 - IFES - CAMPUS DE ALEGRE</t>
  </si>
  <si>
    <t>.664.304/0001-80 - MUNICIPIO DE GUARIBA</t>
  </si>
  <si>
    <t>MUNICIPIO DE SAO LUIS</t>
  </si>
  <si>
    <t>8.414.599/0001-75 - PREFEITURA MUNICIPAL DE CACHOEIRA DE PAJEU</t>
  </si>
  <si>
    <t>Policia Militar do Estado de Santa Catarina</t>
  </si>
  <si>
    <t>Centro de Prep de Oficiais de Belo Horizonte</t>
  </si>
  <si>
    <t>Nova exaustore</t>
  </si>
  <si>
    <t>Move-ar</t>
  </si>
  <si>
    <t>Frio Shopping</t>
  </si>
  <si>
    <t>Ar-cotec</t>
  </si>
  <si>
    <t>SECRETARIA DAAGRICULTURA, PECUARIA, IRRIGACAO, PESCA E AQUICULTURA- SEAGRI / 10004 - DIRETORIA GERAL</t>
  </si>
  <si>
    <t>04.567.897/0001-90 - Tribunal de Justiça do Estado do Pará</t>
  </si>
  <si>
    <t>Instalação de forro extrudado em perfis de PVC rígido, lineares, impermeáveis, na cor branca, uniforme (NBR 14293); superfície frisada, com larguras de 200mm, espessura mínima de 8mm, com fornecimento do material</t>
  </si>
  <si>
    <t>Instalação de estrutura de forro para ambientes comerciais, constituída por perfis leves de aço galvanizado, inclusive suspensão e fixação em estrutura de concreto, exclusive placas, com fornecimento do material.</t>
  </si>
  <si>
    <t xml:space="preserve">Épura Engenharia </t>
  </si>
  <si>
    <t xml:space="preserve">FUNDACAO DO PATRIMONIO HISTORICO E ARTISTICO PERNAMBUCO / 8083
 </t>
  </si>
  <si>
    <t>MUNICIPIO DE SINIMBU</t>
  </si>
  <si>
    <t xml:space="preserve"> MUNICIPIO DE ARAPONGA</t>
  </si>
  <si>
    <t>PM DE RONDAALTA</t>
  </si>
  <si>
    <t>Prefeitura Municipal de Manicoré</t>
  </si>
  <si>
    <t xml:space="preserve"> - CAMARA MUNICIPAL DE DIADEMA </t>
  </si>
  <si>
    <t>MUNICIPIO DE SAO JOSE / 25001 - FMS - Fundo Municipal de Saúde</t>
  </si>
  <si>
    <t>MUNICIPIO DE ILICINEA / 255</t>
  </si>
  <si>
    <t>Instalação de placa de forro em poliestireno expandido, auto-extingüível, tipo Isopor ou equivalente técnico na espessura de 20 mm, revestido com textura acrílica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</si>
</sst>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9" fontId="33" fillId="0" borderId="0" applyFont="0" applyFill="0" applyBorder="0" applyAlignment="0" applyProtection="0"/>
    <xf numFmtId="0" fontId="31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</cellStyleXfs>
  <cellXfs count="25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8" fontId="0" fillId="4" borderId="6" xfId="0" applyNumberFormat="1" applyFill="1" applyBorder="1" applyAlignment="1" applyProtection="1">
      <alignment horizontal="center" vertical="center" wrapText="1"/>
      <protection locked="0"/>
    </xf>
    <xf numFmtId="14" fontId="0" fillId="4" borderId="6" xfId="0" quotePrefix="1" applyNumberFormat="1" applyFill="1" applyBorder="1" applyAlignment="1" applyProtection="1">
      <alignment horizontal="center" vertical="center"/>
      <protection locked="0"/>
    </xf>
    <xf numFmtId="0" fontId="0" fillId="4" borderId="6" xfId="0" quotePrefix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1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</cellXfs>
  <cellStyles count="15">
    <cellStyle name="Moeda" xfId="1" builtinId="4"/>
    <cellStyle name="Normal" xfId="0" builtinId="0"/>
    <cellStyle name="Normal 13" xfId="8" xr:uid="{6F2742AF-325C-499A-A55E-8C0FA36AB71C}"/>
    <cellStyle name="Normal 14 2 2 2" xfId="14" xr:uid="{8CB8425D-3F6B-4845-90C0-4B746DF7780A}"/>
    <cellStyle name="Normal 19" xfId="6" xr:uid="{E2C3ACC8-3F73-4714-8DF2-F9573C7571ED}"/>
    <cellStyle name="Normal 2" xfId="9" xr:uid="{BFCA6C3C-26A7-4901-9E66-22D3B002AA7E}"/>
    <cellStyle name="Normal 2 2 2 2" xfId="13" xr:uid="{DEC93779-4AFD-4822-BF09-642978A489CB}"/>
    <cellStyle name="Normal 3" xfId="3" xr:uid="{5E7899A4-863C-4150-A47F-E684E78ED8C9}"/>
    <cellStyle name="Normal 7 4" xfId="4" xr:uid="{8BFA37B0-3559-4E17-B82E-33280C6DAC44}"/>
    <cellStyle name="Porcentagem" xfId="2" builtinId="5"/>
    <cellStyle name="Porcentagem 10 2" xfId="11" xr:uid="{080E928F-8A1D-4686-A8F8-3330214F6382}"/>
    <cellStyle name="Porcentagem 3" xfId="10" xr:uid="{7683127C-E67F-4226-8C49-C83A32917000}"/>
    <cellStyle name="Porcentagem 4 5" xfId="5" xr:uid="{C75E310E-D149-4D84-82B6-FD7466446FAA}"/>
    <cellStyle name="Porcentagem 6" xfId="7" xr:uid="{EF6AB451-4BFF-48C4-862F-477944016B3A}"/>
    <cellStyle name="Vírgula 2 8 8" xfId="12" xr:uid="{D3C4FC42-0F73-43BF-9314-7FEF256151A3}"/>
  </cellStyles>
  <dxfs count="4266"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5" dataDxfId="4263" headerRowBorderDxfId="4264" tableBorderDxfId="4262" totalsRowBorderDxfId="4261">
  <tableColumns count="6">
    <tableColumn id="1" xr3:uid="{36932AC9-1F91-4D43-8CEC-EB90A8FA33E5}" name="Item" dataDxfId="4260"/>
    <tableColumn id="2" xr3:uid="{753DC870-91F6-4742-8F14-F09BA7FB83F8}" name="Descrição" dataDxfId="4259">
      <calculatedColumnFormula>'Item 1'!$C$16</calculatedColumnFormula>
    </tableColumn>
    <tableColumn id="4" xr3:uid="{2B7C2BC6-2EBC-4CBC-8174-45B03D51DF7F}" name="Unidade" dataDxfId="4258">
      <calculatedColumnFormula>'Item 1'!$F$19</calculatedColumnFormula>
    </tableColumn>
    <tableColumn id="3" xr3:uid="{0EA92C1D-22F5-44E6-8D36-1B8CBC20084E}" name="Quantidade" dataDxfId="4257">
      <calculatedColumnFormula>'Item 1'!$C$19</calculatedColumnFormula>
    </tableColumn>
    <tableColumn id="5" xr3:uid="{C2D595D7-4CB3-4E81-AC9C-4D2FEBCAA163}" name="Preço Unitário" dataDxfId="4256">
      <calculatedColumnFormula>'Item 1'!$O$19</calculatedColumnFormula>
    </tableColumn>
    <tableColumn id="6" xr3:uid="{72E282F9-985D-4BC5-A2B2-81B07211FCB6}" name="Valor Total" dataDxfId="4255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4" dataDxfId="4253" tableBorderDxfId="4252">
  <autoFilter ref="C11:C14" xr:uid="{2736D0E1-F55E-408F-B611-392816E59601}"/>
  <tableColumns count="1">
    <tableColumn id="1" xr3:uid="{EFCB9A0F-53D6-483A-BE55-194A04B61988}" name="Métodos Matemáticos" dataDxfId="425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03" dataDxfId="4201" headerRowBorderDxfId="4202" tableBorderDxfId="4200" totalsRowBorderDxfId="4199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198"/>
    <tableColumn id="2" xr3:uid="{D7F67426-BB46-40E5-9709-DE16CEC91E76}" name="Fonte" dataDxfId="4197"/>
    <tableColumn id="3" xr3:uid="{E35C80E6-635F-4486-B276-8EA7557673A8}" name="Órgão Comprador / Fornecedor" dataDxfId="4196"/>
    <tableColumn id="4" xr3:uid="{6DDEBA48-FC30-455E-8BD3-7748FC8D6ECD}" name="Doc." dataDxfId="4195"/>
    <tableColumn id="5" xr3:uid="{A538DCFE-D3F0-4B3E-A807-5E1B2465F2CA}" name="Preço Unitário" dataDxfId="4194"/>
    <tableColumn id="10" xr3:uid="{8766C86E-970A-4348-BCB4-54F469757298}" name="Início Validade (IN 65/2021)" dataDxfId="4193"/>
    <tableColumn id="9" xr3:uid="{53E23D79-5FEA-4D9B-BE27-C190725097A4}" name="Válida até:" dataDxfId="4192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191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190"/>
    <tableColumn id="12" xr3:uid="{B41B0688-CE73-40B0-9878-64D1478DEDA5}" name="Preço Unitário Atualizado" dataDxfId="4189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188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187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186" dataDxfId="4184" headerRowBorderDxfId="4185" tableBorderDxfId="4183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182">
      <calculatedColumnFormula>IF(Tabela19[[#This Row],[Preço Unitário Atualizado]]="","",C32)</calculatedColumnFormula>
    </tableColumn>
    <tableColumn id="2" xr3:uid="{7ACEAA55-6159-4AEC-B999-DDC561C1FB28}" name="Fonte" dataDxfId="4181">
      <calculatedColumnFormula>IF($U$44="Não","",IF($J32="C",IF(ISBLANK($D32),"",$D32),""))</calculatedColumnFormula>
    </tableColumn>
    <tableColumn id="3" xr3:uid="{C1817B05-28BD-4C3C-AC5E-F2BFC354B3B3}" name="Órgão Comprador / Fornecedor" dataDxfId="4180">
      <calculatedColumnFormula>IF($U$44="Não","",IF($J32="C",IF(ISBLANK($E32),"",$E32),""))</calculatedColumnFormula>
    </tableColumn>
    <tableColumn id="4" xr3:uid="{923B8BFA-3719-457F-90AC-7799887DA70A}" name="Doc." dataDxfId="4179">
      <calculatedColumnFormula>IF($U$44="Não","",IF($J32="C",IF(ISBLANK($F32),"",$F32),""))</calculatedColumnFormula>
    </tableColumn>
    <tableColumn id="5" xr3:uid="{DB3E23A0-BEDF-4CD8-9303-A1F7C80D8FFC}" name="Preço Unitário Atualizado" dataDxfId="4178">
      <calculatedColumnFormula>IF($U$44="Não","",IF($J32="C",G32*(1+K32),""))</calculatedColumnFormula>
    </tableColumn>
    <tableColumn id="7" xr3:uid="{CF4D5366-491D-4CAA-A8DB-0102E6B96A2D}" name="Média dos Demais" dataDxfId="4177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176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175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174" dataDxfId="4172" headerRowBorderDxfId="4173" tableBorderDxfId="4171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170">
      <calculatedColumnFormula>IF(Tabela1912[[#This Row],[Preço Unitário Atualizado]]="","",C32)</calculatedColumnFormula>
    </tableColumn>
    <tableColumn id="2" xr3:uid="{9788DBC1-E0DE-4239-9C85-1C0C9248074B}" name="Fonte" dataDxfId="4169">
      <calculatedColumnFormula>IF($U$69,IF($J57="C",IF(ISBLANK($D57),"",$D57),""),"")</calculatedColumnFormula>
    </tableColumn>
    <tableColumn id="3" xr3:uid="{C3578050-0A53-4700-A1E7-A9E948ACD66F}" name="Órgão Comprador / Fornecedor" dataDxfId="4168">
      <calculatedColumnFormula>IF($U$69,IF($J57="C",IF(ISBLANK($E57),"",$E57),""),"")</calculatedColumnFormula>
    </tableColumn>
    <tableColumn id="4" xr3:uid="{6212662E-4159-4476-AA52-3A67C86888C3}" name="Doc." dataDxfId="4167">
      <calculatedColumnFormula>IF($U$69,IF($J57="C",IF(ISBLANK($F57),"",$F57),""),"")</calculatedColumnFormula>
    </tableColumn>
    <tableColumn id="5" xr3:uid="{260DCE86-42AD-4C44-A452-129B41557666}" name="Preço Unitário Atualizado" dataDxfId="416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118" dataDxfId="4116" headerRowBorderDxfId="4117" tableBorderDxfId="4115" totalsRowBorderDxfId="4114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113"/>
    <tableColumn id="2" xr3:uid="{D4230D2A-9266-424A-9416-27CF6FF49434}" name="Fonte" dataDxfId="4112"/>
    <tableColumn id="3" xr3:uid="{6ADFD780-A5C3-454D-84E1-0C8007067DE3}" name="Órgão Comprador / Fornecedor" dataDxfId="4111"/>
    <tableColumn id="4" xr3:uid="{1F48E6DB-52AD-4C16-94FE-5C45C3F42449}" name="Doc." dataDxfId="4110"/>
    <tableColumn id="5" xr3:uid="{CAB52461-F83F-42EA-B4D0-8E6EC7DAE5DB}" name="Preço Unitário" dataDxfId="4109"/>
    <tableColumn id="10" xr3:uid="{5A2B0E86-7B62-4C86-B361-FBDE4F75A7A9}" name="Início Validade (IN 65/2021)" dataDxfId="4108"/>
    <tableColumn id="9" xr3:uid="{95FA5E0E-3A1D-46E6-8E41-F5E298322066}" name="Válida até:" dataDxfId="4107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06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05"/>
    <tableColumn id="12" xr3:uid="{1B80BC5D-8ED9-443C-BEA5-6677C4FC0FB4}" name="Preço Unitário Atualizado" dataDxfId="4104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03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02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01" dataDxfId="4099" headerRowBorderDxfId="4100" tableBorderDxfId="4098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097">
      <calculatedColumnFormula>IF(Tabela197[[#This Row],[Preço Unitário Atualizado]]="","",C32)</calculatedColumnFormula>
    </tableColumn>
    <tableColumn id="2" xr3:uid="{948B1FBF-7D66-466D-B368-88BCE93ADF97}" name="Fonte" dataDxfId="4096">
      <calculatedColumnFormula>IF($U$44="Não","",IF($J32="C",IF(ISBLANK($D32),"",$D32),""))</calculatedColumnFormula>
    </tableColumn>
    <tableColumn id="3" xr3:uid="{F69E9C16-19BC-4257-B2F3-D50987993181}" name="Órgão Comprador / Fornecedor" dataDxfId="4095">
      <calculatedColumnFormula>IF($U$44="Não","",IF($J32="C",IF(ISBLANK($E32),"",$E32),""))</calculatedColumnFormula>
    </tableColumn>
    <tableColumn id="4" xr3:uid="{DC919D7D-10B0-48A5-9FE7-BBC122DD3488}" name="Doc." dataDxfId="4094">
      <calculatedColumnFormula>IF($U$44="Não","",IF($J32="C",IF(ISBLANK($F32),"",$F32),""))</calculatedColumnFormula>
    </tableColumn>
    <tableColumn id="5" xr3:uid="{4EAAE75B-DF14-4584-B7B9-5FC63C8B2DE1}" name="Preço Unitário Atualizado" dataDxfId="4093">
      <calculatedColumnFormula>IF($U$44="Não","",IF($J32="C",G32*(1+K32),""))</calculatedColumnFormula>
    </tableColumn>
    <tableColumn id="7" xr3:uid="{9400A15A-D733-4472-9D56-F5BB1241966D}" name="Média dos Demais" dataDxfId="4092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091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090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089" dataDxfId="4087" headerRowBorderDxfId="4088" tableBorderDxfId="4086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085">
      <calculatedColumnFormula>IF(Tabela19128[[#This Row],[Preço Unitário Atualizado]]="","",C32)</calculatedColumnFormula>
    </tableColumn>
    <tableColumn id="2" xr3:uid="{B33BF75F-149A-41E7-AE78-21F39D068433}" name="Fonte" dataDxfId="4084">
      <calculatedColumnFormula>IF($U$69,IF($J57="C",IF(ISBLANK($D57),"",$D57),""),"")</calculatedColumnFormula>
    </tableColumn>
    <tableColumn id="3" xr3:uid="{F095A49E-AA8F-415E-A33C-84DF42F5A477}" name="Órgão Comprador / Fornecedor" dataDxfId="4083">
      <calculatedColumnFormula>IF($U$69,IF($J57="C",IF(ISBLANK($E57),"",$E57),""),"")</calculatedColumnFormula>
    </tableColumn>
    <tableColumn id="4" xr3:uid="{DCA20644-2A3F-46BD-8EB4-669170A613D6}" name="Doc." dataDxfId="4082">
      <calculatedColumnFormula>IF($U$69,IF($J57="C",IF(ISBLANK($F57),"",$F57),""),"")</calculatedColumnFormula>
    </tableColumn>
    <tableColumn id="5" xr3:uid="{3725EEE4-7AB7-480D-865B-51C1E55D406A}" name="Preço Unitário Atualizado" dataDxfId="408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033" dataDxfId="4031" headerRowBorderDxfId="4032" tableBorderDxfId="4030" totalsRowBorderDxfId="402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028"/>
    <tableColumn id="2" xr3:uid="{9689B20F-4CB5-41FD-9ECA-7EFA8AD9D51D}" name="Fonte" dataDxfId="4027"/>
    <tableColumn id="3" xr3:uid="{6447DF2F-B44F-4D2D-A517-A73BC255A030}" name="Órgão Comprador / Fornecedor" dataDxfId="4026"/>
    <tableColumn id="4" xr3:uid="{59D7B4F6-5B20-4B08-AB2A-25C81DDAB9A9}" name="Doc." dataDxfId="4025"/>
    <tableColumn id="5" xr3:uid="{63778850-8CB0-4B08-A4AD-73616AB2E493}" name="Preço Unitário" dataDxfId="4024"/>
    <tableColumn id="10" xr3:uid="{40203204-9CFD-4A6A-8904-5AD6E251D6E8}" name="Início Validade (IN 65/2021)" dataDxfId="4023"/>
    <tableColumn id="9" xr3:uid="{40432444-14D1-4872-BF4A-0BBC84800B9E}" name="Válida até:" dataDxfId="402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021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020"/>
    <tableColumn id="12" xr3:uid="{18B78CBA-53AB-4DC8-93DE-86366237C360}" name="Preço Unitário Atualizado" dataDxfId="4019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018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017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016" dataDxfId="4014" headerRowBorderDxfId="4015" tableBorderDxfId="401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012">
      <calculatedColumnFormula>IF(Tabela1911[[#This Row],[Preço Unitário Atualizado]]="","",C32)</calculatedColumnFormula>
    </tableColumn>
    <tableColumn id="2" xr3:uid="{BCCB66EC-BFD8-415D-B832-F1ED56044652}" name="Fonte" dataDxfId="4011">
      <calculatedColumnFormula>IF($U$44="Não","",IF($J32="C",IF(ISBLANK($D32),"",$D32),""))</calculatedColumnFormula>
    </tableColumn>
    <tableColumn id="3" xr3:uid="{9498F560-FDB6-403B-AB5A-4844C1935A8D}" name="Órgão Comprador / Fornecedor" dataDxfId="4010">
      <calculatedColumnFormula>IF($U$44="Não","",IF($J32="C",IF(ISBLANK($E32),"",$E32),""))</calculatedColumnFormula>
    </tableColumn>
    <tableColumn id="4" xr3:uid="{2ABCF09B-F259-4B3B-A35B-AB9261DBA579}" name="Doc." dataDxfId="4009">
      <calculatedColumnFormula>IF($U$44="Não","",IF($J32="C",IF(ISBLANK($F32),"",$F32),""))</calculatedColumnFormula>
    </tableColumn>
    <tableColumn id="5" xr3:uid="{1A31C7C5-2961-42EB-81D6-C408ACD5C8B7}" name="Preço Unitário Atualizado" dataDxfId="4008">
      <calculatedColumnFormula>IF($U$44="Não","",IF($J32="C",G32*(1+K32),""))</calculatedColumnFormula>
    </tableColumn>
    <tableColumn id="7" xr3:uid="{24BE5430-62EB-430F-A399-14EB618D3BC4}" name="Média dos Demais" dataDxfId="4007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006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005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004" dataDxfId="4002" headerRowBorderDxfId="4003" tableBorderDxfId="400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000">
      <calculatedColumnFormula>IF(Tabela191212[[#This Row],[Preço Unitário Atualizado]]="","",C32)</calculatedColumnFormula>
    </tableColumn>
    <tableColumn id="2" xr3:uid="{59CB18F1-D26A-4D38-A1AB-4C5CEA4DC15B}" name="Fonte" dataDxfId="3999">
      <calculatedColumnFormula>IF($U$69,IF($J57="C",IF(ISBLANK($D57),"",$D57),""),"")</calculatedColumnFormula>
    </tableColumn>
    <tableColumn id="3" xr3:uid="{434FE40E-A56A-4C36-A8F7-87CF6B7F19A4}" name="Órgão Comprador / Fornecedor" dataDxfId="3998">
      <calculatedColumnFormula>IF($U$69,IF($J57="C",IF(ISBLANK($E57),"",$E57),""),"")</calculatedColumnFormula>
    </tableColumn>
    <tableColumn id="4" xr3:uid="{899E4506-41C7-4863-A1C6-42B05BFF94D0}" name="Doc." dataDxfId="3997">
      <calculatedColumnFormula>IF($U$69,IF($J57="C",IF(ISBLANK($F57),"",$F57),""),"")</calculatedColumnFormula>
    </tableColumn>
    <tableColumn id="5" xr3:uid="{7B003095-903B-455E-952F-2EBB9F9365A4}" name="Preço Unitário Atualizado" dataDxfId="399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3948" dataDxfId="3946" headerRowBorderDxfId="3947" tableBorderDxfId="3945" totalsRowBorderDxfId="3944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3943"/>
    <tableColumn id="2" xr3:uid="{B02EFC06-D19D-462D-BC4A-A3880822C7B6}" name="Fonte" dataDxfId="3942"/>
    <tableColumn id="3" xr3:uid="{C20A3579-814C-4AFD-96FC-17FCC31B6BA7}" name="Órgão Comprador / Fornecedor" dataDxfId="3941"/>
    <tableColumn id="4" xr3:uid="{D2CAC689-3487-4DA7-9826-177637519EEB}" name="Doc." dataDxfId="3940"/>
    <tableColumn id="5" xr3:uid="{A8685B10-313A-4684-A83D-4F24E7BE2089}" name="Preço Unitário" dataDxfId="3939"/>
    <tableColumn id="10" xr3:uid="{3A9BFC20-F55B-4C0D-88C7-36400E7A460E}" name="Início Validade (IN 65/2021)" dataDxfId="3938"/>
    <tableColumn id="9" xr3:uid="{A45112F5-7532-4D2D-9101-AE4A72B2B8BD}" name="Válida até:" dataDxfId="3937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3936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3935"/>
    <tableColumn id="12" xr3:uid="{E35C3983-7BE6-4054-801C-4B993ADA66F2}" name="Preço Unitário Atualizado" dataDxfId="3934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3933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3932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3931" dataDxfId="3929" headerRowBorderDxfId="3930" tableBorderDxfId="3928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3927">
      <calculatedColumnFormula>IF(Tabela1914[[#This Row],[Preço Unitário Atualizado]]="","",C32)</calculatedColumnFormula>
    </tableColumn>
    <tableColumn id="2" xr3:uid="{CFE342F7-A29F-4A0C-9AC9-CB881938704E}" name="Fonte" dataDxfId="3926">
      <calculatedColumnFormula>IF($U$44="Não","",IF($J32="C",IF(ISBLANK($D32),"",$D32),""))</calculatedColumnFormula>
    </tableColumn>
    <tableColumn id="3" xr3:uid="{B442A5EB-0123-4D93-B0D8-EF6570ABCA91}" name="Órgão Comprador / Fornecedor" dataDxfId="3925">
      <calculatedColumnFormula>IF($U$44="Não","",IF($J32="C",IF(ISBLANK($E32),"",$E32),""))</calculatedColumnFormula>
    </tableColumn>
    <tableColumn id="4" xr3:uid="{F1AB59E3-38CF-4BAC-84ED-3FC866D576F5}" name="Doc." dataDxfId="3924">
      <calculatedColumnFormula>IF($U$44="Não","",IF($J32="C",IF(ISBLANK($F32),"",$F32),""))</calculatedColumnFormula>
    </tableColumn>
    <tableColumn id="5" xr3:uid="{0329DF98-CCF8-449A-A29F-16915FB94280}" name="Preço Unitário Atualizado" dataDxfId="3923">
      <calculatedColumnFormula>IF($U$44="Não","",IF($J32="C",G32*(1+K32),""))</calculatedColumnFormula>
    </tableColumn>
    <tableColumn id="7" xr3:uid="{402371D4-E5E6-4911-B61F-F2F141D4AB46}" name="Média dos Demais" dataDxfId="3922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3921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3920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3919" dataDxfId="3917" headerRowBorderDxfId="3918" tableBorderDxfId="3916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3915">
      <calculatedColumnFormula>IF(Tabela191215[[#This Row],[Preço Unitário Atualizado]]="","",C32)</calculatedColumnFormula>
    </tableColumn>
    <tableColumn id="2" xr3:uid="{EFFCAAC6-652F-4CC5-AA3C-8014E5AD941D}" name="Fonte" dataDxfId="3914">
      <calculatedColumnFormula>IF($U$69,IF($J57="C",IF(ISBLANK($D57),"",$D57),""),"")</calculatedColumnFormula>
    </tableColumn>
    <tableColumn id="3" xr3:uid="{2E8147E8-A47B-4073-89A3-51ADD6122C97}" name="Órgão Comprador / Fornecedor" dataDxfId="3913">
      <calculatedColumnFormula>IF($U$69,IF($J57="C",IF(ISBLANK($E57),"",$E57),""),"")</calculatedColumnFormula>
    </tableColumn>
    <tableColumn id="4" xr3:uid="{416AAB53-A42B-4DAF-9CC9-ECC67F66B052}" name="Doc." dataDxfId="3912">
      <calculatedColumnFormula>IF($U$69,IF($J57="C",IF(ISBLANK($F57),"",$F57),""),"")</calculatedColumnFormula>
    </tableColumn>
    <tableColumn id="5" xr3:uid="{717F839E-D104-4534-AABD-8D001AA9B778}" name="Preço Unitário Atualizado" dataDxfId="391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3863" dataDxfId="3861" headerRowBorderDxfId="3862" tableBorderDxfId="3860" totalsRowBorderDxfId="3859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3858"/>
    <tableColumn id="2" xr3:uid="{129D3319-CB41-48DA-A6CC-0B40408C63C0}" name="Fonte" dataDxfId="3857"/>
    <tableColumn id="3" xr3:uid="{C6D6769A-692E-42A0-9101-7C51F61FF312}" name="Órgão Comprador / Fornecedor" dataDxfId="3856"/>
    <tableColumn id="4" xr3:uid="{0BEABE8F-8BCE-406B-A75E-DA6E1A71B330}" name="Doc." dataDxfId="3855"/>
    <tableColumn id="5" xr3:uid="{8BB1826C-08C9-4F54-9434-16F0594F2BCD}" name="Preço Unitário" dataDxfId="3854"/>
    <tableColumn id="10" xr3:uid="{AABACA1E-05D0-4A40-95F7-2FA142752DB2}" name="Início Validade (IN 65/2021)" dataDxfId="3853"/>
    <tableColumn id="9" xr3:uid="{879B7264-911C-4BA2-9508-0910957569B0}" name="Válida até:" dataDxfId="3852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3851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3850"/>
    <tableColumn id="12" xr3:uid="{9C15F58F-300F-4C9B-AF08-2598E390253D}" name="Preço Unitário Atualizado" dataDxfId="3849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3848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3847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3846" dataDxfId="3844" headerRowBorderDxfId="3845" tableBorderDxfId="3843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3842">
      <calculatedColumnFormula>IF(Tabela1917[[#This Row],[Preço Unitário Atualizado]]="","",C32)</calculatedColumnFormula>
    </tableColumn>
    <tableColumn id="2" xr3:uid="{D978D3FA-0BCB-41AB-A3FC-56045F38EEB7}" name="Fonte" dataDxfId="3841">
      <calculatedColumnFormula>IF($U$44="Não","",IF($J32="C",IF(ISBLANK($D32),"",$D32),""))</calculatedColumnFormula>
    </tableColumn>
    <tableColumn id="3" xr3:uid="{9F852A1E-6422-4903-9E11-D99ADE2A315D}" name="Órgão Comprador / Fornecedor" dataDxfId="3840">
      <calculatedColumnFormula>IF($U$44="Não","",IF($J32="C",IF(ISBLANK($E32),"",$E32),""))</calculatedColumnFormula>
    </tableColumn>
    <tableColumn id="4" xr3:uid="{A1F4C1E3-8E0D-4107-BEC9-C83BA3015DE0}" name="Doc." dataDxfId="3839">
      <calculatedColumnFormula>IF($U$44="Não","",IF($J32="C",IF(ISBLANK($F32),"",$F32),""))</calculatedColumnFormula>
    </tableColumn>
    <tableColumn id="5" xr3:uid="{6FC1AC89-6427-4827-A8E1-368B02CA2C78}" name="Preço Unitário Atualizado" dataDxfId="3838">
      <calculatedColumnFormula>IF($U$44="Não","",IF($J32="C",G32*(1+K32),""))</calculatedColumnFormula>
    </tableColumn>
    <tableColumn id="7" xr3:uid="{1430868E-E8C3-4696-93D3-F76089AA7425}" name="Média dos Demais" dataDxfId="3837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3836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3835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3834" dataDxfId="3832" headerRowBorderDxfId="3833" tableBorderDxfId="3831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3830">
      <calculatedColumnFormula>IF(Tabela191218[[#This Row],[Preço Unitário Atualizado]]="","",C32)</calculatedColumnFormula>
    </tableColumn>
    <tableColumn id="2" xr3:uid="{BEFFA8D7-E8AD-4EE6-B947-EA37D8456657}" name="Fonte" dataDxfId="3829">
      <calculatedColumnFormula>IF($U$69,IF($J57="C",IF(ISBLANK($D57),"",$D57),""),"")</calculatedColumnFormula>
    </tableColumn>
    <tableColumn id="3" xr3:uid="{986B2BA3-6FEA-4D8E-AECF-5BB9BA717BAD}" name="Órgão Comprador / Fornecedor" dataDxfId="3828">
      <calculatedColumnFormula>IF($U$69,IF($J57="C",IF(ISBLANK($E57),"",$E57),""),"")</calculatedColumnFormula>
    </tableColumn>
    <tableColumn id="4" xr3:uid="{46F2AC52-C3E1-4BBC-ADF2-D1D9005EF9D9}" name="Doc." dataDxfId="3827">
      <calculatedColumnFormula>IF($U$69,IF($J57="C",IF(ISBLANK($F57),"",$F57),""),"")</calculatedColumnFormula>
    </tableColumn>
    <tableColumn id="5" xr3:uid="{8A7DCC4B-C801-4321-B8BD-76275FA53144}" name="Preço Unitário Atualizado" dataDxfId="382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3778" dataDxfId="3776" headerRowBorderDxfId="3777" tableBorderDxfId="3775" totalsRowBorderDxfId="3774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3773"/>
    <tableColumn id="2" xr3:uid="{836166FD-AA1F-4F9A-BD75-5806CF5B7C46}" name="Fonte" dataDxfId="3772"/>
    <tableColumn id="3" xr3:uid="{30D082E6-BF0D-43E6-BA75-4D02BC4E93CF}" name="Órgão Comprador / Fornecedor" dataDxfId="3771"/>
    <tableColumn id="4" xr3:uid="{94DA051B-32AF-454F-BD32-7FBF05A6DB26}" name="Doc." dataDxfId="3770"/>
    <tableColumn id="5" xr3:uid="{361E40DA-F4FA-4AF9-80A1-2341D03680B6}" name="Preço Unitário" dataDxfId="3769"/>
    <tableColumn id="10" xr3:uid="{AF29EB25-F022-401A-992F-F6AD449AD1AE}" name="Início Validade (IN 65/2021)" dataDxfId="3768"/>
    <tableColumn id="9" xr3:uid="{C7EEDAC4-59F4-4D1A-B9E7-49B086162757}" name="Válida até:" dataDxfId="3767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3766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3765"/>
    <tableColumn id="12" xr3:uid="{2B55C234-A9E2-49BF-B6B3-0D458FCBEE52}" name="Preço Unitário Atualizado" dataDxfId="3764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3763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3762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3761" dataDxfId="3759" headerRowBorderDxfId="3760" tableBorderDxfId="3758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3757">
      <calculatedColumnFormula>IF(Tabela1920[[#This Row],[Preço Unitário Atualizado]]="","",C32)</calculatedColumnFormula>
    </tableColumn>
    <tableColumn id="2" xr3:uid="{114B207F-47FE-4EB7-AE96-1AD7E32F1332}" name="Fonte" dataDxfId="3756">
      <calculatedColumnFormula>IF($U$44="Não","",IF($J32="C",IF(ISBLANK($D32),"",$D32),""))</calculatedColumnFormula>
    </tableColumn>
    <tableColumn id="3" xr3:uid="{D6FCE4CB-383B-42B8-AD28-82B748E5668F}" name="Órgão Comprador / Fornecedor" dataDxfId="3755">
      <calculatedColumnFormula>IF($U$44="Não","",IF($J32="C",IF(ISBLANK($E32),"",$E32),""))</calculatedColumnFormula>
    </tableColumn>
    <tableColumn id="4" xr3:uid="{E380ABFA-AB6C-4308-A0AF-1459D223D25E}" name="Doc." dataDxfId="3754">
      <calculatedColumnFormula>IF($U$44="Não","",IF($J32="C",IF(ISBLANK($F32),"",$F32),""))</calculatedColumnFormula>
    </tableColumn>
    <tableColumn id="5" xr3:uid="{A9206026-B908-4628-9C07-545CBAA0B488}" name="Preço Unitário Atualizado" dataDxfId="3753">
      <calculatedColumnFormula>IF($U$44="Não","",IF($J32="C",G32*(1+K32),""))</calculatedColumnFormula>
    </tableColumn>
    <tableColumn id="7" xr3:uid="{93EF6AD8-F619-47C5-8BCF-5B7C5D6E3505}" name="Média dos Demais" dataDxfId="3752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3751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3750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3749" dataDxfId="3747" headerRowBorderDxfId="3748" tableBorderDxfId="3746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3745">
      <calculatedColumnFormula>IF(Tabela191221[[#This Row],[Preço Unitário Atualizado]]="","",C32)</calculatedColumnFormula>
    </tableColumn>
    <tableColumn id="2" xr3:uid="{C6113C4F-E2E3-400B-ABF4-291BB6372104}" name="Fonte" dataDxfId="3744">
      <calculatedColumnFormula>IF($U$69,IF($J57="C",IF(ISBLANK($D57),"",$D57),""),"")</calculatedColumnFormula>
    </tableColumn>
    <tableColumn id="3" xr3:uid="{BDB24D80-3E55-4DA4-9771-1239D7FE8268}" name="Órgão Comprador / Fornecedor" dataDxfId="3743">
      <calculatedColumnFormula>IF($U$69,IF($J57="C",IF(ISBLANK($E57),"",$E57),""),"")</calculatedColumnFormula>
    </tableColumn>
    <tableColumn id="4" xr3:uid="{06429532-38A3-414A-96E2-531CEF0EDCB7}" name="Doc." dataDxfId="3742">
      <calculatedColumnFormula>IF($U$69,IF($J57="C",IF(ISBLANK($F57),"",$F57),""),"")</calculatedColumnFormula>
    </tableColumn>
    <tableColumn id="5" xr3:uid="{ABD370AB-6761-46B1-B92F-440E9A6A9A9B}" name="Preço Unitário Atualizado" dataDxfId="374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3693" dataDxfId="3691" headerRowBorderDxfId="3692" tableBorderDxfId="3690" totalsRowBorderDxfId="3689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3688"/>
    <tableColumn id="2" xr3:uid="{3E0C258B-8FE1-47C8-99D7-8DA23AC3BD59}" name="Fonte" dataDxfId="3687"/>
    <tableColumn id="3" xr3:uid="{516CF2CA-8943-4934-876D-74C8A68BDAFF}" name="Órgão Comprador / Fornecedor" dataDxfId="3686"/>
    <tableColumn id="4" xr3:uid="{DA003474-AD4A-4E8C-9CE0-CBE0A72ECEDC}" name="Doc." dataDxfId="3685"/>
    <tableColumn id="5" xr3:uid="{5290EEC1-B3BA-48E6-833E-D45440BC07B8}" name="Preço Unitário" dataDxfId="3684"/>
    <tableColumn id="10" xr3:uid="{306941B8-CF4B-43DD-8075-5612A9EBBA92}" name="Início Validade (IN 65/2021)" dataDxfId="3683"/>
    <tableColumn id="9" xr3:uid="{3B6B9CD0-1707-44D3-B4D6-81DA76C34D2C}" name="Válida até:" dataDxfId="3682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3681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3680"/>
    <tableColumn id="12" xr3:uid="{1C94F668-9F2E-400D-9B3C-700CA38E274C}" name="Preço Unitário Atualizado" dataDxfId="3679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3678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3677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3676" dataDxfId="3674" headerRowBorderDxfId="3675" tableBorderDxfId="3673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3672">
      <calculatedColumnFormula>IF(Tabela1923[[#This Row],[Preço Unitário Atualizado]]="","",C32)</calculatedColumnFormula>
    </tableColumn>
    <tableColumn id="2" xr3:uid="{CB907967-EB5C-42F7-A272-B64D0BE7440D}" name="Fonte" dataDxfId="3671">
      <calculatedColumnFormula>IF($U$44="Não","",IF($J32="C",IF(ISBLANK($D32),"",$D32),""))</calculatedColumnFormula>
    </tableColumn>
    <tableColumn id="3" xr3:uid="{E0E9FEC7-A67E-426F-AAE9-7B6CEC87591A}" name="Órgão Comprador / Fornecedor" dataDxfId="3670">
      <calculatedColumnFormula>IF($U$44="Não","",IF($J32="C",IF(ISBLANK($E32),"",$E32),""))</calculatedColumnFormula>
    </tableColumn>
    <tableColumn id="4" xr3:uid="{037E6871-C8CF-42C2-A15A-5BA5F9EF0AEE}" name="Doc." dataDxfId="3669">
      <calculatedColumnFormula>IF($U$44="Não","",IF($J32="C",IF(ISBLANK($F32),"",$F32),""))</calculatedColumnFormula>
    </tableColumn>
    <tableColumn id="5" xr3:uid="{84040281-9E34-44A5-BEC8-5B1039A6DF9A}" name="Preço Unitário Atualizado" dataDxfId="3668">
      <calculatedColumnFormula>IF($U$44="Não","",IF($J32="C",G32*(1+K32),""))</calculatedColumnFormula>
    </tableColumn>
    <tableColumn id="7" xr3:uid="{3DC663DE-AA5E-4C61-8F2F-AEFDAD9187E3}" name="Média dos Demais" dataDxfId="3667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666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665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664" dataDxfId="3662" headerRowBorderDxfId="3663" tableBorderDxfId="3661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660">
      <calculatedColumnFormula>IF(Tabela191224[[#This Row],[Preço Unitário Atualizado]]="","",C32)</calculatedColumnFormula>
    </tableColumn>
    <tableColumn id="2" xr3:uid="{5A5A0DE6-5F30-42C2-93A2-D7BB218C694E}" name="Fonte" dataDxfId="3659">
      <calculatedColumnFormula>IF($U$69,IF($J57="C",IF(ISBLANK($D57),"",$D57),""),"")</calculatedColumnFormula>
    </tableColumn>
    <tableColumn id="3" xr3:uid="{F00370B5-B8C4-4823-9A70-016D1CC445CB}" name="Órgão Comprador / Fornecedor" dataDxfId="3658">
      <calculatedColumnFormula>IF($U$69,IF($J57="C",IF(ISBLANK($E57),"",$E57),""),"")</calculatedColumnFormula>
    </tableColumn>
    <tableColumn id="4" xr3:uid="{06AA5804-D797-4240-8EC7-3FCA6D681F63}" name="Doc." dataDxfId="3657">
      <calculatedColumnFormula>IF($U$69,IF($J57="C",IF(ISBLANK($F57),"",$F57),""),"")</calculatedColumnFormula>
    </tableColumn>
    <tableColumn id="5" xr3:uid="{119F651C-7C6F-4261-861B-BB4C0B4656D8}" name="Preço Unitário Atualizado" dataDxfId="365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608" dataDxfId="3606" headerRowBorderDxfId="3607" tableBorderDxfId="3605" totalsRowBorderDxfId="3604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603"/>
    <tableColumn id="2" xr3:uid="{902342C5-44A7-4D04-9AEC-9C5503DD5EFF}" name="Fonte" dataDxfId="3602"/>
    <tableColumn id="3" xr3:uid="{102564B5-6F15-4EBA-918B-7386A6575995}" name="Órgão Comprador / Fornecedor" dataDxfId="3601"/>
    <tableColumn id="4" xr3:uid="{F2B3B505-2F36-4E22-B969-098AFDE94215}" name="Doc." dataDxfId="3600"/>
    <tableColumn id="5" xr3:uid="{EEF05C72-C7A2-40AB-9A22-0445F8F8D6B6}" name="Preço Unitário" dataDxfId="3599"/>
    <tableColumn id="10" xr3:uid="{68194736-17B7-47DB-B482-D3DA393B8BE4}" name="Início Validade (IN 65/2021)" dataDxfId="3598"/>
    <tableColumn id="9" xr3:uid="{669CB7A8-4E05-49ED-BC82-74DF63A6CB33}" name="Válida até:" dataDxfId="3597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596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595"/>
    <tableColumn id="12" xr3:uid="{D8F5F5CF-0B0B-4CBE-9332-50C308F4D957}" name="Preço Unitário Atualizado" dataDxfId="3594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593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592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591" dataDxfId="3589" headerRowBorderDxfId="3590" tableBorderDxfId="3588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587">
      <calculatedColumnFormula>IF(Tabela1926[[#This Row],[Preço Unitário Atualizado]]="","",C32)</calculatedColumnFormula>
    </tableColumn>
    <tableColumn id="2" xr3:uid="{EF6A063E-8DFC-4FF0-82DE-20B7B6D9F350}" name="Fonte" dataDxfId="3586">
      <calculatedColumnFormula>IF($U$44="Não","",IF($J32="C",IF(ISBLANK($D32),"",$D32),""))</calculatedColumnFormula>
    </tableColumn>
    <tableColumn id="3" xr3:uid="{EBE6867A-B30C-43A8-9923-2850176215FC}" name="Órgão Comprador / Fornecedor" dataDxfId="3585">
      <calculatedColumnFormula>IF($U$44="Não","",IF($J32="C",IF(ISBLANK($E32),"",$E32),""))</calculatedColumnFormula>
    </tableColumn>
    <tableColumn id="4" xr3:uid="{1BF3F8DB-DCBE-4598-96CF-CD3DA3D6EE17}" name="Doc." dataDxfId="3584">
      <calculatedColumnFormula>IF($U$44="Não","",IF($J32="C",IF(ISBLANK($F32),"",$F32),""))</calculatedColumnFormula>
    </tableColumn>
    <tableColumn id="5" xr3:uid="{C4596AB4-34B1-489D-BCA4-0E4328E0FD87}" name="Preço Unitário Atualizado" dataDxfId="3583">
      <calculatedColumnFormula>IF($U$44="Não","",IF($J32="C",G32*(1+K32),""))</calculatedColumnFormula>
    </tableColumn>
    <tableColumn id="7" xr3:uid="{AC1217F9-4EE5-4982-A970-6E7CEF302988}" name="Média dos Demais" dataDxfId="3582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581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580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579" dataDxfId="3577" headerRowBorderDxfId="3578" tableBorderDxfId="3576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575">
      <calculatedColumnFormula>IF(Tabela191227[[#This Row],[Preço Unitário Atualizado]]="","",C32)</calculatedColumnFormula>
    </tableColumn>
    <tableColumn id="2" xr3:uid="{535F12CC-439E-4CEC-80B9-1A07B5598FC4}" name="Fonte" dataDxfId="3574">
      <calculatedColumnFormula>IF($U$69,IF($J57="C",IF(ISBLANK($D57),"",$D57),""),"")</calculatedColumnFormula>
    </tableColumn>
    <tableColumn id="3" xr3:uid="{FC361701-D371-4C17-A766-D852F0D45E92}" name="Órgão Comprador / Fornecedor" dataDxfId="3573">
      <calculatedColumnFormula>IF($U$69,IF($J57="C",IF(ISBLANK($E57),"",$E57),""),"")</calculatedColumnFormula>
    </tableColumn>
    <tableColumn id="4" xr3:uid="{6A2EC503-637D-421B-B882-87A00D83EE50}" name="Doc." dataDxfId="3572">
      <calculatedColumnFormula>IF($U$69,IF($J57="C",IF(ISBLANK($F57),"",$F57),""),"")</calculatedColumnFormula>
    </tableColumn>
    <tableColumn id="5" xr3:uid="{36D41D07-A976-4729-94F5-D3B9CD6E5548}" name="Preço Unitário Atualizado" dataDxfId="357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523" dataDxfId="3521" headerRowBorderDxfId="3522" tableBorderDxfId="3520" totalsRowBorderDxfId="3519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518"/>
    <tableColumn id="2" xr3:uid="{8038E5F2-05F0-421D-9780-A1A07E6124FB}" name="Fonte" dataDxfId="3517"/>
    <tableColumn id="3" xr3:uid="{C0809953-3B87-4DEF-A42E-209AD49A91E7}" name="Órgão Comprador / Fornecedor" dataDxfId="3516"/>
    <tableColumn id="4" xr3:uid="{20FA07D8-F2B5-4EA0-A244-3238104387E1}" name="Doc." dataDxfId="3515"/>
    <tableColumn id="5" xr3:uid="{AE252E68-30FD-4A55-85FB-7A451966ACBB}" name="Preço Unitário" dataDxfId="3514"/>
    <tableColumn id="10" xr3:uid="{1CA9F99C-04AD-4827-B109-A3C9488982FF}" name="Início Validade (IN 65/2021)" dataDxfId="3513"/>
    <tableColumn id="9" xr3:uid="{C643734B-987B-4C5B-979B-C3F74C34F3C3}" name="Válida até:" dataDxfId="3512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511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510"/>
    <tableColumn id="12" xr3:uid="{61408245-6363-4994-AF4D-15B7727BD666}" name="Preço Unitário Atualizado" dataDxfId="3509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508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507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506" dataDxfId="3504" headerRowBorderDxfId="3505" tableBorderDxfId="3503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502">
      <calculatedColumnFormula>IF(Tabela1929[[#This Row],[Preço Unitário Atualizado]]="","",C32)</calculatedColumnFormula>
    </tableColumn>
    <tableColumn id="2" xr3:uid="{2A9113D3-2AC6-43C9-AE3C-7AEB0E225A31}" name="Fonte" dataDxfId="3501">
      <calculatedColumnFormula>IF($U$44="Não","",IF($J32="C",IF(ISBLANK($D32),"",$D32),""))</calculatedColumnFormula>
    </tableColumn>
    <tableColumn id="3" xr3:uid="{EB3BBAF9-D53F-4798-A235-5AC23EEE5846}" name="Órgão Comprador / Fornecedor" dataDxfId="3500">
      <calculatedColumnFormula>IF($U$44="Não","",IF($J32="C",IF(ISBLANK($E32),"",$E32),""))</calculatedColumnFormula>
    </tableColumn>
    <tableColumn id="4" xr3:uid="{8701A3CD-2E98-459A-8FC3-D08280949B5A}" name="Doc." dataDxfId="3499">
      <calculatedColumnFormula>IF($U$44="Não","",IF($J32="C",IF(ISBLANK($F32),"",$F32),""))</calculatedColumnFormula>
    </tableColumn>
    <tableColumn id="5" xr3:uid="{FD923213-AC44-495C-8D8D-D1FB734856E1}" name="Preço Unitário Atualizado" dataDxfId="3498">
      <calculatedColumnFormula>IF($U$44="Não","",IF($J32="C",G32*(1+K32),""))</calculatedColumnFormula>
    </tableColumn>
    <tableColumn id="7" xr3:uid="{7F672DC1-6F23-457B-A043-36D0B5B6A639}" name="Média dos Demais" dataDxfId="3497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496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495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494" dataDxfId="3492" headerRowBorderDxfId="3493" tableBorderDxfId="3491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490">
      <calculatedColumnFormula>IF(Tabela191230[[#This Row],[Preço Unitário Atualizado]]="","",C32)</calculatedColumnFormula>
    </tableColumn>
    <tableColumn id="2" xr3:uid="{E31E34A9-E98D-4142-9828-388C2BFB2657}" name="Fonte" dataDxfId="3489">
      <calculatedColumnFormula>IF($U$69,IF($J57="C",IF(ISBLANK($D57),"",$D57),""),"")</calculatedColumnFormula>
    </tableColumn>
    <tableColumn id="3" xr3:uid="{3B2253DE-751F-4620-BCE9-857934AF6BB8}" name="Órgão Comprador / Fornecedor" dataDxfId="3488">
      <calculatedColumnFormula>IF($U$69,IF($J57="C",IF(ISBLANK($E57),"",$E57),""),"")</calculatedColumnFormula>
    </tableColumn>
    <tableColumn id="4" xr3:uid="{CA5FBF98-F23E-4667-95C6-555942DB7CF0}" name="Doc." dataDxfId="3487">
      <calculatedColumnFormula>IF($U$69,IF($J57="C",IF(ISBLANK($F57),"",$F57),""),"")</calculatedColumnFormula>
    </tableColumn>
    <tableColumn id="5" xr3:uid="{7422423E-FF80-4104-8792-0A491D77B631}" name="Preço Unitário Atualizado" dataDxfId="348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438" dataDxfId="3436" headerRowBorderDxfId="3437" tableBorderDxfId="3435" totalsRowBorderDxfId="3434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433"/>
    <tableColumn id="2" xr3:uid="{DF52A5A8-28A5-47BF-AFCB-82B851BC93C8}" name="Fonte" dataDxfId="3432"/>
    <tableColumn id="3" xr3:uid="{7C7C98F0-94F0-4647-87A1-E89AE6675B36}" name="Órgão Comprador / Fornecedor" dataDxfId="3431"/>
    <tableColumn id="4" xr3:uid="{B6B78DDF-4BE5-409F-917A-1BD90EC69D65}" name="Doc." dataDxfId="3430"/>
    <tableColumn id="5" xr3:uid="{69E863BE-7FD6-410C-AEEB-37F83124D77E}" name="Preço Unitário" dataDxfId="3429"/>
    <tableColumn id="10" xr3:uid="{7FD899B7-084C-4CCA-9497-688D3AE6EC18}" name="Início Validade (IN 65/2021)" dataDxfId="3428"/>
    <tableColumn id="9" xr3:uid="{6995D304-94E0-4EC8-B9CC-415A863D5D93}" name="Válida até:" dataDxfId="3427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426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425"/>
    <tableColumn id="12" xr3:uid="{AD46F4E6-998F-44A2-AB56-F190939BE804}" name="Preço Unitário Atualizado" dataDxfId="3424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423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422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421" dataDxfId="3419" headerRowBorderDxfId="3420" tableBorderDxfId="3418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417">
      <calculatedColumnFormula>IF(Tabela1932[[#This Row],[Preço Unitário Atualizado]]="","",C32)</calculatedColumnFormula>
    </tableColumn>
    <tableColumn id="2" xr3:uid="{969FCD7F-DD97-4C24-B75A-497218FA3F5E}" name="Fonte" dataDxfId="3416">
      <calculatedColumnFormula>IF($U$44="Não","",IF($J32="C",IF(ISBLANK($D32),"",$D32),""))</calculatedColumnFormula>
    </tableColumn>
    <tableColumn id="3" xr3:uid="{7341F9B3-1E12-48B0-825C-CFCEA09FFAE9}" name="Órgão Comprador / Fornecedor" dataDxfId="3415">
      <calculatedColumnFormula>IF($U$44="Não","",IF($J32="C",IF(ISBLANK($E32),"",$E32),""))</calculatedColumnFormula>
    </tableColumn>
    <tableColumn id="4" xr3:uid="{99CBAE81-57C2-4AD5-8C89-F1112C889759}" name="Doc." dataDxfId="3414">
      <calculatedColumnFormula>IF($U$44="Não","",IF($J32="C",IF(ISBLANK($F32),"",$F32),""))</calculatedColumnFormula>
    </tableColumn>
    <tableColumn id="5" xr3:uid="{2A86B4FE-8E7A-46B2-87E1-4C567394C2D7}" name="Preço Unitário Atualizado" dataDxfId="3413">
      <calculatedColumnFormula>IF($U$44="Não","",IF($J32="C",G32*(1+K32),""))</calculatedColumnFormula>
    </tableColumn>
    <tableColumn id="7" xr3:uid="{7B95AE98-8C8F-41E4-BFDE-BD71F88907CC}" name="Média dos Demais" dataDxfId="3412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411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410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409" dataDxfId="3407" headerRowBorderDxfId="3408" tableBorderDxfId="3406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405">
      <calculatedColumnFormula>IF(Tabela191233[[#This Row],[Preço Unitário Atualizado]]="","",C32)</calculatedColumnFormula>
    </tableColumn>
    <tableColumn id="2" xr3:uid="{04F0D163-FF83-49A3-9005-4B6066AE5951}" name="Fonte" dataDxfId="3404">
      <calculatedColumnFormula>IF($U$69,IF($J57="C",IF(ISBLANK($D57),"",$D57),""),"")</calculatedColumnFormula>
    </tableColumn>
    <tableColumn id="3" xr3:uid="{37053A68-6F50-4C98-B098-07B8411799C2}" name="Órgão Comprador / Fornecedor" dataDxfId="3403">
      <calculatedColumnFormula>IF($U$69,IF($J57="C",IF(ISBLANK($E57),"",$E57),""),"")</calculatedColumnFormula>
    </tableColumn>
    <tableColumn id="4" xr3:uid="{6E8C1D27-9665-4F81-9B25-0AE94D9E91DA}" name="Doc." dataDxfId="3402">
      <calculatedColumnFormula>IF($U$69,IF($J57="C",IF(ISBLANK($F57),"",$F57),""),"")</calculatedColumnFormula>
    </tableColumn>
    <tableColumn id="5" xr3:uid="{70C0354A-38AC-43CF-9B6D-7393E2020B77}" name="Preço Unitário Atualizado" dataDxfId="340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353" dataDxfId="3351" headerRowBorderDxfId="3352" tableBorderDxfId="3350" totalsRowBorderDxfId="3349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348"/>
    <tableColumn id="2" xr3:uid="{DC054450-EBAC-4E1F-935A-2026A19B768F}" name="Fonte" dataDxfId="3347"/>
    <tableColumn id="3" xr3:uid="{5EA16D9B-CCE5-418E-AFC1-CB4FD9912358}" name="Órgão Comprador / Fornecedor" dataDxfId="3346"/>
    <tableColumn id="4" xr3:uid="{C27ED7D3-4537-4B65-9872-83B939350585}" name="Doc." dataDxfId="3345"/>
    <tableColumn id="5" xr3:uid="{4966D43F-7599-4E5D-968E-A093140E62DB}" name="Preço Unitário" dataDxfId="3344"/>
    <tableColumn id="10" xr3:uid="{169B312E-615E-4095-9DE7-8702A2D0B491}" name="Início Validade (IN 65/2021)" dataDxfId="3343"/>
    <tableColumn id="9" xr3:uid="{97F580FB-D7F5-4B17-A26D-046BCEDB75B7}" name="Válida até:" dataDxfId="3342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341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340"/>
    <tableColumn id="12" xr3:uid="{A25662C4-8807-45B6-9CE5-C98C3D9BC721}" name="Preço Unitário Atualizado" dataDxfId="3339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338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337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336" dataDxfId="3334" headerRowBorderDxfId="3335" tableBorderDxfId="3333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332">
      <calculatedColumnFormula>IF(Tabela1935[[#This Row],[Preço Unitário Atualizado]]="","",C32)</calculatedColumnFormula>
    </tableColumn>
    <tableColumn id="2" xr3:uid="{FFD3EAAE-828A-41A5-B911-6A06B21B15F6}" name="Fonte" dataDxfId="3331">
      <calculatedColumnFormula>IF($U$44="Não","",IF($J32="C",IF(ISBLANK($D32),"",$D32),""))</calculatedColumnFormula>
    </tableColumn>
    <tableColumn id="3" xr3:uid="{1DE47181-BA27-46E2-8248-F1F290F6F844}" name="Órgão Comprador / Fornecedor" dataDxfId="3330">
      <calculatedColumnFormula>IF($U$44="Não","",IF($J32="C",IF(ISBLANK($E32),"",$E32),""))</calculatedColumnFormula>
    </tableColumn>
    <tableColumn id="4" xr3:uid="{787AA139-E13E-4176-82DC-DF8E81ED1921}" name="Doc." dataDxfId="3329">
      <calculatedColumnFormula>IF($U$44="Não","",IF($J32="C",IF(ISBLANK($F32),"",$F32),""))</calculatedColumnFormula>
    </tableColumn>
    <tableColumn id="5" xr3:uid="{FD8C614F-A801-4541-BC5E-8E7776AB7BBF}" name="Preço Unitário Atualizado" dataDxfId="3328">
      <calculatedColumnFormula>IF($U$44="Não","",IF($J32="C",G32*(1+K32),""))</calculatedColumnFormula>
    </tableColumn>
    <tableColumn id="7" xr3:uid="{008C8129-101C-4804-905C-A087B2036C09}" name="Média dos Demais" dataDxfId="3327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326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325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324" dataDxfId="3322" headerRowBorderDxfId="3323" tableBorderDxfId="3321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320">
      <calculatedColumnFormula>IF(Tabela191236[[#This Row],[Preço Unitário Atualizado]]="","",C32)</calculatedColumnFormula>
    </tableColumn>
    <tableColumn id="2" xr3:uid="{069F51AF-9050-448A-8743-B3EC0FEDBBBA}" name="Fonte" dataDxfId="3319">
      <calculatedColumnFormula>IF($U$69,IF($J57="C",IF(ISBLANK($D57),"",$D57),""),"")</calculatedColumnFormula>
    </tableColumn>
    <tableColumn id="3" xr3:uid="{DEB64068-F97D-4015-BB4E-04D878713385}" name="Órgão Comprador / Fornecedor" dataDxfId="3318">
      <calculatedColumnFormula>IF($U$69,IF($J57="C",IF(ISBLANK($E57),"",$E57),""),"")</calculatedColumnFormula>
    </tableColumn>
    <tableColumn id="4" xr3:uid="{DA6CDE2D-FD05-4CD2-B83B-91089949F57E}" name="Doc." dataDxfId="3317">
      <calculatedColumnFormula>IF($U$69,IF($J57="C",IF(ISBLANK($F57),"",$F57),""),"")</calculatedColumnFormula>
    </tableColumn>
    <tableColumn id="5" xr3:uid="{D6DB8677-0F82-4AE6-978D-0ECD41BE08A9}" name="Preço Unitário Atualizado" dataDxfId="331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268" dataDxfId="3266" headerRowBorderDxfId="3267" tableBorderDxfId="3265" totalsRowBorderDxfId="3264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263"/>
    <tableColumn id="2" xr3:uid="{08694AEA-C69B-4899-949C-2803E8B0B023}" name="Fonte" dataDxfId="3262"/>
    <tableColumn id="3" xr3:uid="{7A2E1DDD-8227-44DE-B072-E06765BACC71}" name="Órgão Comprador / Fornecedor" dataDxfId="3261"/>
    <tableColumn id="4" xr3:uid="{1DAB0E99-5321-458F-972E-707C169AD479}" name="Doc." dataDxfId="3260"/>
    <tableColumn id="5" xr3:uid="{1476525D-1644-478A-ABF2-3C4E9E22A1F5}" name="Preço Unitário" dataDxfId="3259"/>
    <tableColumn id="10" xr3:uid="{B4515E1B-EA7B-455F-896A-8EF7B217AEB9}" name="Início Validade (IN 65/2021)" dataDxfId="3258"/>
    <tableColumn id="9" xr3:uid="{5B9CA857-8E83-45A7-B61E-65A1ED0F57AB}" name="Válida até:" dataDxfId="3257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256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255"/>
    <tableColumn id="12" xr3:uid="{F3581AE0-D739-4BCF-B171-23593C34B102}" name="Preço Unitário Atualizado" dataDxfId="3254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253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252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251" dataDxfId="3249" headerRowBorderDxfId="3250" tableBorderDxfId="3248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247">
      <calculatedColumnFormula>IF(Tabela1938[[#This Row],[Preço Unitário Atualizado]]="","",C32)</calculatedColumnFormula>
    </tableColumn>
    <tableColumn id="2" xr3:uid="{51B3EDDD-40BB-4507-B446-C523EB0DED47}" name="Fonte" dataDxfId="3246">
      <calculatedColumnFormula>IF($U$44="Não","",IF($J32="C",IF(ISBLANK($D32),"",$D32),""))</calculatedColumnFormula>
    </tableColumn>
    <tableColumn id="3" xr3:uid="{5C2426DF-D6F6-4B31-8AB5-4AF861ED21FC}" name="Órgão Comprador / Fornecedor" dataDxfId="3245">
      <calculatedColumnFormula>IF($U$44="Não","",IF($J32="C",IF(ISBLANK($E32),"",$E32),""))</calculatedColumnFormula>
    </tableColumn>
    <tableColumn id="4" xr3:uid="{8DF2330F-D562-4552-98D8-DB66AA80430F}" name="Doc." dataDxfId="3244">
      <calculatedColumnFormula>IF($U$44="Não","",IF($J32="C",IF(ISBLANK($F32),"",$F32),""))</calculatedColumnFormula>
    </tableColumn>
    <tableColumn id="5" xr3:uid="{4E498BAB-B3DD-4265-A2EF-19EDACFC3F59}" name="Preço Unitário Atualizado" dataDxfId="3243">
      <calculatedColumnFormula>IF($U$44="Não","",IF($J32="C",G32*(1+K32),""))</calculatedColumnFormula>
    </tableColumn>
    <tableColumn id="7" xr3:uid="{A5D06E28-9A93-4998-BE53-5942B8214C4F}" name="Média dos Demais" dataDxfId="3242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241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240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239" dataDxfId="3237" headerRowBorderDxfId="3238" tableBorderDxfId="3236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235">
      <calculatedColumnFormula>IF(Tabela191239[[#This Row],[Preço Unitário Atualizado]]="","",C32)</calculatedColumnFormula>
    </tableColumn>
    <tableColumn id="2" xr3:uid="{3F00BA77-14D9-498B-9514-26B416D52187}" name="Fonte" dataDxfId="3234">
      <calculatedColumnFormula>IF($U$69,IF($J57="C",IF(ISBLANK($D57),"",$D57),""),"")</calculatedColumnFormula>
    </tableColumn>
    <tableColumn id="3" xr3:uid="{F1D65EDE-5098-4AE9-BC89-7BCA5C62601F}" name="Órgão Comprador / Fornecedor" dataDxfId="3233">
      <calculatedColumnFormula>IF($U$69,IF($J57="C",IF(ISBLANK($E57),"",$E57),""),"")</calculatedColumnFormula>
    </tableColumn>
    <tableColumn id="4" xr3:uid="{4590004B-EB5D-48D5-82DE-31E7BCDBA903}" name="Doc." dataDxfId="3232">
      <calculatedColumnFormula>IF($U$69,IF($J57="C",IF(ISBLANK($F57),"",$F57),""),"")</calculatedColumnFormula>
    </tableColumn>
    <tableColumn id="5" xr3:uid="{9E0E7D12-0E17-4BFE-8A44-48D7B757226C}" name="Preço Unitário Atualizado" dataDxfId="323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183" dataDxfId="3181" headerRowBorderDxfId="3182" tableBorderDxfId="3180" totalsRowBorderDxfId="317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178"/>
    <tableColumn id="2" xr3:uid="{67D00107-85DF-4F15-8253-D8209CA7636B}" name="Fonte" dataDxfId="3177"/>
    <tableColumn id="3" xr3:uid="{DD6DDB14-425B-4531-90E1-9EDBEBA2AA50}" name="Órgão Comprador / Fornecedor" dataDxfId="3176"/>
    <tableColumn id="4" xr3:uid="{EED72D1D-9C86-4575-808D-C3FE9D063E4A}" name="Doc." dataDxfId="3175"/>
    <tableColumn id="5" xr3:uid="{DF4E0610-C806-45E0-B994-030DB5C0323D}" name="Preço Unitário" dataDxfId="3174"/>
    <tableColumn id="10" xr3:uid="{BDE2A43A-6E1F-4874-9E2D-9515D10C9E6C}" name="Início Validade (IN 65/2021)" dataDxfId="3173"/>
    <tableColumn id="9" xr3:uid="{D042BE2C-97C0-4AE5-A452-7A8BE44FB6FF}" name="Válida até:" dataDxfId="317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171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170"/>
    <tableColumn id="12" xr3:uid="{6C81C8B2-65AD-46BD-90A0-7F25EE610699}" name="Preço Unitário Atualizado" dataDxfId="3169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168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167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166" dataDxfId="3164" headerRowBorderDxfId="3165" tableBorderDxfId="316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162">
      <calculatedColumnFormula>IF(Tabela1941[[#This Row],[Preço Unitário Atualizado]]="","",C32)</calculatedColumnFormula>
    </tableColumn>
    <tableColumn id="2" xr3:uid="{A638F111-FEB2-4B78-A150-6C3AA3031211}" name="Fonte" dataDxfId="3161">
      <calculatedColumnFormula>IF($U$44="Não","",IF($J32="C",IF(ISBLANK($D32),"",$D32),""))</calculatedColumnFormula>
    </tableColumn>
    <tableColumn id="3" xr3:uid="{BE37808E-C84E-4163-B9BA-DD0BC1D20977}" name="Órgão Comprador / Fornecedor" dataDxfId="3160">
      <calculatedColumnFormula>IF($U$44="Não","",IF($J32="C",IF(ISBLANK($E32),"",$E32),""))</calculatedColumnFormula>
    </tableColumn>
    <tableColumn id="4" xr3:uid="{8E607775-842A-45CD-822F-77D5E5BA6BB1}" name="Doc." dataDxfId="3159">
      <calculatedColumnFormula>IF($U$44="Não","",IF($J32="C",IF(ISBLANK($F32),"",$F32),""))</calculatedColumnFormula>
    </tableColumn>
    <tableColumn id="5" xr3:uid="{B5DB655A-F124-4342-AF00-66F28B9D133E}" name="Preço Unitário Atualizado" dataDxfId="3158">
      <calculatedColumnFormula>IF($U$44="Não","",IF($J32="C",G32*(1+K32),""))</calculatedColumnFormula>
    </tableColumn>
    <tableColumn id="7" xr3:uid="{FC38B9F1-9CD1-4A0A-8B89-A5F65138CB30}" name="Média dos Demais" dataDxfId="3157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156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155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154" dataDxfId="3152" headerRowBorderDxfId="3153" tableBorderDxfId="315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150">
      <calculatedColumnFormula>IF(Tabela191242[[#This Row],[Preço Unitário Atualizado]]="","",C32)</calculatedColumnFormula>
    </tableColumn>
    <tableColumn id="2" xr3:uid="{C6AF22E0-E595-4E0C-8450-31DE006B5879}" name="Fonte" dataDxfId="3149">
      <calculatedColumnFormula>IF($U$69,IF($J57="C",IF(ISBLANK($D57),"",$D57),""),"")</calculatedColumnFormula>
    </tableColumn>
    <tableColumn id="3" xr3:uid="{70934348-C552-492B-A4A7-EDFA78D032DE}" name="Órgão Comprador / Fornecedor" dataDxfId="3148">
      <calculatedColumnFormula>IF($U$69,IF($J57="C",IF(ISBLANK($E57),"",$E57),""),"")</calculatedColumnFormula>
    </tableColumn>
    <tableColumn id="4" xr3:uid="{AAFE35F9-0F95-42A4-96C8-8E40EE91E32D}" name="Doc." dataDxfId="3147">
      <calculatedColumnFormula>IF($U$69,IF($J57="C",IF(ISBLANK($F57),"",$F57),""),"")</calculatedColumnFormula>
    </tableColumn>
    <tableColumn id="5" xr3:uid="{66D941F9-C7FA-46D8-AEFD-D87EDCFB154E}" name="Preço Unitário Atualizado" dataDxfId="314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098" dataDxfId="3096" headerRowBorderDxfId="3097" tableBorderDxfId="3095" totalsRowBorderDxfId="3094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093"/>
    <tableColumn id="2" xr3:uid="{E95E1510-4A1E-468D-BF32-BCE99CC4E11E}" name="Fonte" dataDxfId="3092"/>
    <tableColumn id="3" xr3:uid="{6DDA2261-74BB-41EC-B657-DCD18032F331}" name="Órgão Comprador / Fornecedor" dataDxfId="3091"/>
    <tableColumn id="4" xr3:uid="{B534535A-6B8C-43A7-A822-F4D7E58886E1}" name="Doc." dataDxfId="3090"/>
    <tableColumn id="5" xr3:uid="{E4C6C923-DA2D-4D47-A712-EE16E22BA0D2}" name="Preço Unitário" dataDxfId="3089"/>
    <tableColumn id="10" xr3:uid="{40FD1845-8511-4044-96B8-215ADD165191}" name="Início Validade (IN 65/2021)" dataDxfId="3088"/>
    <tableColumn id="9" xr3:uid="{D4468C2A-ACF9-4C2E-A183-D31287B52472}" name="Válida até:" dataDxfId="3087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086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085"/>
    <tableColumn id="12" xr3:uid="{33E2EF42-156F-41EA-9D47-2C21257FC2A6}" name="Preço Unitário Atualizado" dataDxfId="3084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083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082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081" dataDxfId="3079" headerRowBorderDxfId="3080" tableBorderDxfId="3078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077">
      <calculatedColumnFormula>IF(Tabela1944[[#This Row],[Preço Unitário Atualizado]]="","",C32)</calculatedColumnFormula>
    </tableColumn>
    <tableColumn id="2" xr3:uid="{88547369-68FB-4BBE-A198-74CCB03A704E}" name="Fonte" dataDxfId="3076">
      <calculatedColumnFormula>IF($U$44="Não","",IF($J32="C",IF(ISBLANK($D32),"",$D32),""))</calculatedColumnFormula>
    </tableColumn>
    <tableColumn id="3" xr3:uid="{B9B3E0EE-4C8A-4F23-ADDC-A375098907CD}" name="Órgão Comprador / Fornecedor" dataDxfId="3075">
      <calculatedColumnFormula>IF($U$44="Não","",IF($J32="C",IF(ISBLANK($E32),"",$E32),""))</calculatedColumnFormula>
    </tableColumn>
    <tableColumn id="4" xr3:uid="{0C202CAA-53BB-451D-9688-171862AE733D}" name="Doc." dataDxfId="3074">
      <calculatedColumnFormula>IF($U$44="Não","",IF($J32="C",IF(ISBLANK($F32),"",$F32),""))</calculatedColumnFormula>
    </tableColumn>
    <tableColumn id="5" xr3:uid="{7F0832D2-5D6C-4A76-942A-AAA0745165BF}" name="Preço Unitário Atualizado" dataDxfId="3073">
      <calculatedColumnFormula>IF($U$44="Não","",IF($J32="C",G32*(1+K32),""))</calculatedColumnFormula>
    </tableColumn>
    <tableColumn id="7" xr3:uid="{3F5C576A-9307-485E-B18E-987F84D14678}" name="Média dos Demais" dataDxfId="3072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071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070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069" dataDxfId="3067" headerRowBorderDxfId="3068" tableBorderDxfId="3066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065">
      <calculatedColumnFormula>IF(Tabela191245[[#This Row],[Preço Unitário Atualizado]]="","",C32)</calculatedColumnFormula>
    </tableColumn>
    <tableColumn id="2" xr3:uid="{B840A61F-D9A7-4374-948A-D88957CCCBDE}" name="Fonte" dataDxfId="3064">
      <calculatedColumnFormula>IF($U$69,IF($J57="C",IF(ISBLANK($D57),"",$D57),""),"")</calculatedColumnFormula>
    </tableColumn>
    <tableColumn id="3" xr3:uid="{3AC6BDEA-72CB-4C9B-AFE4-4BC07F80265E}" name="Órgão Comprador / Fornecedor" dataDxfId="3063">
      <calculatedColumnFormula>IF($U$69,IF($J57="C",IF(ISBLANK($E57),"",$E57),""),"")</calculatedColumnFormula>
    </tableColumn>
    <tableColumn id="4" xr3:uid="{C12D186B-A1E0-4FD6-9335-6A90F76A2B56}" name="Doc." dataDxfId="3062">
      <calculatedColumnFormula>IF($U$69,IF($J57="C",IF(ISBLANK($F57),"",$F57),""),"")</calculatedColumnFormula>
    </tableColumn>
    <tableColumn id="5" xr3:uid="{5D670BD9-264A-43A6-9238-6B840B90E781}" name="Preço Unitário Atualizado" dataDxfId="306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013" dataDxfId="3011" headerRowBorderDxfId="3012" tableBorderDxfId="3010" totalsRowBorderDxfId="3009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008"/>
    <tableColumn id="2" xr3:uid="{D84FC5C0-C56C-4AE2-A653-E2683356DF52}" name="Fonte" dataDxfId="3007"/>
    <tableColumn id="3" xr3:uid="{48A16ABE-6AE9-46D1-941B-6344D0B18184}" name="Órgão Comprador / Fornecedor" dataDxfId="3006"/>
    <tableColumn id="4" xr3:uid="{B3E39F86-F89F-4675-89A3-567A8777D586}" name="Doc." dataDxfId="3005"/>
    <tableColumn id="5" xr3:uid="{9E40723D-4D1E-44A2-B572-B3B3C9B6AD4E}" name="Preço Unitário" dataDxfId="3004"/>
    <tableColumn id="10" xr3:uid="{BAB0191E-A239-4FC0-A1CD-F5485BAF338A}" name="Início Validade (IN 65/2021)" dataDxfId="3003"/>
    <tableColumn id="9" xr3:uid="{71932AFB-F710-439A-B58F-6A74B6E2B567}" name="Válida até:" dataDxfId="3002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001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3000"/>
    <tableColumn id="12" xr3:uid="{55BA2D24-45EB-4682-BFA7-A81540C7AB98}" name="Preço Unitário Atualizado" dataDxfId="2999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2998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2997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2996" dataDxfId="2994" headerRowBorderDxfId="2995" tableBorderDxfId="2993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2992">
      <calculatedColumnFormula>IF(Tabela1953[[#This Row],[Preço Unitário Atualizado]]="","",C32)</calculatedColumnFormula>
    </tableColumn>
    <tableColumn id="2" xr3:uid="{13EF8673-3D7A-419A-9461-BD134D80261D}" name="Fonte" dataDxfId="2991">
      <calculatedColumnFormula>IF($U$44="Não","",IF($J32="C",IF(ISBLANK($D32),"",$D32),""))</calculatedColumnFormula>
    </tableColumn>
    <tableColumn id="3" xr3:uid="{13BA7B04-E625-4D39-A583-6F3E0914E48E}" name="Órgão Comprador / Fornecedor" dataDxfId="2990">
      <calculatedColumnFormula>IF($U$44="Não","",IF($J32="C",IF(ISBLANK($E32),"",$E32),""))</calculatedColumnFormula>
    </tableColumn>
    <tableColumn id="4" xr3:uid="{6473EB1C-967D-4E8F-9435-9E65741EDAC3}" name="Doc." dataDxfId="2989">
      <calculatedColumnFormula>IF($U$44="Não","",IF($J32="C",IF(ISBLANK($F32),"",$F32),""))</calculatedColumnFormula>
    </tableColumn>
    <tableColumn id="5" xr3:uid="{9B92A23C-79FB-4E1E-981B-389922862884}" name="Preço Unitário Atualizado" dataDxfId="2988">
      <calculatedColumnFormula>IF($U$44="Não","",IF($J32="C",G32*(1+K32),""))</calculatedColumnFormula>
    </tableColumn>
    <tableColumn id="7" xr3:uid="{F6F93785-94F1-4820-B765-0638F36B9D4D}" name="Média dos Demais" dataDxfId="2987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2986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2985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2984" dataDxfId="2982" headerRowBorderDxfId="2983" tableBorderDxfId="2981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2980">
      <calculatedColumnFormula>IF(Tabela191254[[#This Row],[Preço Unitário Atualizado]]="","",C32)</calculatedColumnFormula>
    </tableColumn>
    <tableColumn id="2" xr3:uid="{837C9F4E-238A-4D08-B1DA-7CBDD804AB10}" name="Fonte" dataDxfId="2979">
      <calculatedColumnFormula>IF($U$69,IF($J57="C",IF(ISBLANK($D57),"",$D57),""),"")</calculatedColumnFormula>
    </tableColumn>
    <tableColumn id="3" xr3:uid="{85D0F29A-4E18-4EE6-B9F7-10D27404A41D}" name="Órgão Comprador / Fornecedor" dataDxfId="2978">
      <calculatedColumnFormula>IF($U$69,IF($J57="C",IF(ISBLANK($E57),"",$E57),""),"")</calculatedColumnFormula>
    </tableColumn>
    <tableColumn id="4" xr3:uid="{F6DC6B1D-064B-43AF-AF30-8803D7D1CB05}" name="Doc." dataDxfId="2977">
      <calculatedColumnFormula>IF($U$69,IF($J57="C",IF(ISBLANK($F57),"",$F57),""),"")</calculatedColumnFormula>
    </tableColumn>
    <tableColumn id="5" xr3:uid="{34083644-A1D9-4981-913C-1031CF053A0E}" name="Preço Unitário Atualizado" dataDxfId="297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2928" dataDxfId="2926" headerRowBorderDxfId="2927" tableBorderDxfId="2925" totalsRowBorderDxfId="2924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2923"/>
    <tableColumn id="2" xr3:uid="{C0FE00AB-9B39-47C2-8D4B-996B78BFA143}" name="Fonte" dataDxfId="2922"/>
    <tableColumn id="3" xr3:uid="{09280F49-E576-47FD-A1BE-68D28DA5410F}" name="Órgão Comprador / Fornecedor" dataDxfId="2921"/>
    <tableColumn id="4" xr3:uid="{1CF0B4E9-63A8-4AA7-833D-098D532D4F65}" name="Doc." dataDxfId="2920"/>
    <tableColumn id="5" xr3:uid="{BB9E85A7-B12A-44FA-A240-482781838545}" name="Preço Unitário" dataDxfId="2919"/>
    <tableColumn id="10" xr3:uid="{D9C3D775-0B81-4160-888C-9E07255AE8A0}" name="Início Validade (IN 65/2021)" dataDxfId="2918"/>
    <tableColumn id="9" xr3:uid="{52108D91-F1CC-4DC4-8CF4-BEA0E03E7CBB}" name="Válida até:" dataDxfId="2917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2916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2915"/>
    <tableColumn id="12" xr3:uid="{BFF3103B-7A36-4F26-9B9B-71D0D55D6D63}" name="Preço Unitário Atualizado" dataDxfId="2914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2913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2912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2911" dataDxfId="2909" headerRowBorderDxfId="2910" tableBorderDxfId="2908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2907">
      <calculatedColumnFormula>IF(Tabela1950[[#This Row],[Preço Unitário Atualizado]]="","",C32)</calculatedColumnFormula>
    </tableColumn>
    <tableColumn id="2" xr3:uid="{9019B510-0810-4F1A-8103-E395BCF03EFB}" name="Fonte" dataDxfId="2906">
      <calculatedColumnFormula>IF($U$44="Não","",IF($J32="C",IF(ISBLANK($D32),"",$D32),""))</calculatedColumnFormula>
    </tableColumn>
    <tableColumn id="3" xr3:uid="{9948F78B-24AC-46D4-8C31-EE1AB62C0693}" name="Órgão Comprador / Fornecedor" dataDxfId="2905">
      <calculatedColumnFormula>IF($U$44="Não","",IF($J32="C",IF(ISBLANK($E32),"",$E32),""))</calculatedColumnFormula>
    </tableColumn>
    <tableColumn id="4" xr3:uid="{26C68F68-987B-4FB4-9462-B169AC955B57}" name="Doc." dataDxfId="2904">
      <calculatedColumnFormula>IF($U$44="Não","",IF($J32="C",IF(ISBLANK($F32),"",$F32),""))</calculatedColumnFormula>
    </tableColumn>
    <tableColumn id="5" xr3:uid="{44CC0777-5286-4F5E-89F8-D642C7E7F399}" name="Preço Unitário Atualizado" dataDxfId="2903">
      <calculatedColumnFormula>IF($U$44="Não","",IF($J32="C",G32*(1+K32),""))</calculatedColumnFormula>
    </tableColumn>
    <tableColumn id="7" xr3:uid="{30F7FD7A-967E-40D4-B756-E8FD7B509D94}" name="Média dos Demais" dataDxfId="2902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2901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2900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2899" dataDxfId="2897" headerRowBorderDxfId="2898" tableBorderDxfId="2896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2895">
      <calculatedColumnFormula>IF(Tabela191251[[#This Row],[Preço Unitário Atualizado]]="","",C32)</calculatedColumnFormula>
    </tableColumn>
    <tableColumn id="2" xr3:uid="{46CF7BAA-6DEC-4811-9398-E4D4D672587A}" name="Fonte" dataDxfId="2894">
      <calculatedColumnFormula>IF($U$69,IF($J57="C",IF(ISBLANK($D57),"",$D57),""),"")</calculatedColumnFormula>
    </tableColumn>
    <tableColumn id="3" xr3:uid="{7C4ADFAB-ABF8-43F8-B8E4-110E727AAC28}" name="Órgão Comprador / Fornecedor" dataDxfId="2893">
      <calculatedColumnFormula>IF($U$69,IF($J57="C",IF(ISBLANK($E57),"",$E57),""),"")</calculatedColumnFormula>
    </tableColumn>
    <tableColumn id="4" xr3:uid="{90E1107E-EBC9-4568-9C2E-2720F0F53B4A}" name="Doc." dataDxfId="2892">
      <calculatedColumnFormula>IF($U$69,IF($J57="C",IF(ISBLANK($F57),"",$F57),""),"")</calculatedColumnFormula>
    </tableColumn>
    <tableColumn id="5" xr3:uid="{ADB5D2FB-9B7D-4B35-8DF5-69B02C8A42A8}" name="Preço Unitário Atualizado" dataDxfId="289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2838"/>
    <tableColumn id="2" xr3:uid="{91E658BC-92F7-42AB-84F9-4030D721A70B}" name="Fonte" dataDxfId="2837"/>
    <tableColumn id="3" xr3:uid="{CA2A1D40-AEDC-49EA-8897-008C8E0C5439}" name="Órgão Comprador / Fornecedor" dataDxfId="2836"/>
    <tableColumn id="4" xr3:uid="{85EC7D4C-6E69-4D93-8039-F5B65AB977BF}" name="Doc." dataDxfId="2835"/>
    <tableColumn id="5" xr3:uid="{C6B7D4DF-2538-4EE7-ABC5-3FA467C36594}" name="Preço Unitário" dataDxfId="2834"/>
    <tableColumn id="10" xr3:uid="{EE4EACDD-9084-4642-B982-060877FA717F}" name="Início Validade (IN 65/2021)" dataDxfId="2833"/>
    <tableColumn id="9" xr3:uid="{B54B7ACE-23CD-46F5-8511-3ED7F2E60836}" name="Válida até:" dataDxfId="2832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2831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2830"/>
    <tableColumn id="12" xr3:uid="{D1292ED3-DD8A-48FA-A5AA-774A366A8B2C}" name="Preço Unitário Atualizado" dataDxfId="2829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2828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2827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2822">
      <calculatedColumnFormula>IF(Tabela1956[[#This Row],[Preço Unitário Atualizado]]="","",C32)</calculatedColumnFormula>
    </tableColumn>
    <tableColumn id="2" xr3:uid="{43DDEB23-083B-4AD0-9162-63744CA48DC0}" name="Fonte" dataDxfId="2821">
      <calculatedColumnFormula>IF($U$44="Não","",IF($J32="C",IF(ISBLANK($D32),"",$D32),""))</calculatedColumnFormula>
    </tableColumn>
    <tableColumn id="3" xr3:uid="{55B19A62-96BA-4B7A-A200-7B5B64CA1C47}" name="Órgão Comprador / Fornecedor" dataDxfId="2820">
      <calculatedColumnFormula>IF($U$44="Não","",IF($J32="C",IF(ISBLANK($E32),"",$E32),""))</calculatedColumnFormula>
    </tableColumn>
    <tableColumn id="4" xr3:uid="{29DDC6B2-0274-4863-BE50-F683C08ABFE7}" name="Doc." dataDxfId="2819">
      <calculatedColumnFormula>IF($U$44="Não","",IF($J32="C",IF(ISBLANK($F32),"",$F32),""))</calculatedColumnFormula>
    </tableColumn>
    <tableColumn id="5" xr3:uid="{AE16A6E7-34D8-4FC4-924F-7D0DEEA5F500}" name="Preço Unitário Atualizado" dataDxfId="2818">
      <calculatedColumnFormula>IF($U$44="Não","",IF($J32="C",G32*(1+K32),""))</calculatedColumnFormula>
    </tableColumn>
    <tableColumn id="7" xr3:uid="{90A64208-B8B8-464B-81DD-5694C2A5E5F9}" name="Média dos Demais" dataDxfId="2817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2816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2815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2810">
      <calculatedColumnFormula>IF(Tabela191257[[#This Row],[Preço Unitário Atualizado]]="","",C32)</calculatedColumnFormula>
    </tableColumn>
    <tableColumn id="2" xr3:uid="{100D5B46-91D4-4B61-99EF-A468C982ABE3}" name="Fonte" dataDxfId="2809">
      <calculatedColumnFormula>IF($U$69,IF($J57="C",IF(ISBLANK($D57),"",$D57),""),"")</calculatedColumnFormula>
    </tableColumn>
    <tableColumn id="3" xr3:uid="{284EBFD7-1BB6-46B1-B743-EDEEF1C823C6}" name="Órgão Comprador / Fornecedor" dataDxfId="2808">
      <calculatedColumnFormula>IF($U$69,IF($J57="C",IF(ISBLANK($E57),"",$E57),""),"")</calculatedColumnFormula>
    </tableColumn>
    <tableColumn id="4" xr3:uid="{B1815153-A697-49E8-8038-D3EB0A30CB5D}" name="Doc." dataDxfId="2807">
      <calculatedColumnFormula>IF($U$69,IF($J57="C",IF(ISBLANK($F57),"",$F57),""),"")</calculatedColumnFormula>
    </tableColumn>
    <tableColumn id="5" xr3:uid="{09FD1F6F-CDDE-4D13-9F26-65F388E41B78}" name="Preço Unitário Atualizado" dataDxfId="280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2758" dataDxfId="2756" headerRowBorderDxfId="2757" tableBorderDxfId="2755" totalsRowBorderDxfId="2754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2753"/>
    <tableColumn id="2" xr3:uid="{FE071993-4864-493B-8E03-D336A1A21FAC}" name="Fonte" dataDxfId="2752"/>
    <tableColumn id="3" xr3:uid="{F8B01714-31EB-470D-8567-8D937D4C9DC8}" name="Órgão Comprador / Fornecedor" dataDxfId="2751"/>
    <tableColumn id="4" xr3:uid="{49C3433B-324D-4E77-8224-F5BC9CFD991D}" name="Doc." dataDxfId="2750"/>
    <tableColumn id="5" xr3:uid="{9069FC49-DDC9-4935-ACA7-7CB9EE93E101}" name="Preço Unitário" dataDxfId="2749"/>
    <tableColumn id="10" xr3:uid="{F8D1D8C6-1939-48CE-AC44-8AC83B85FB34}" name="Início Validade (IN 65/2021)" dataDxfId="2748"/>
    <tableColumn id="9" xr3:uid="{6B24C6FD-0690-4F16-BAED-8041E110F12C}" name="Válida até:" dataDxfId="2747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2746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2745"/>
    <tableColumn id="12" xr3:uid="{0B3571EC-32D6-451B-837E-218AFAEAC12C}" name="Preço Unitário Atualizado" dataDxfId="2744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2743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2742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2741" dataDxfId="2739" headerRowBorderDxfId="2740" tableBorderDxfId="2738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2737">
      <calculatedColumnFormula>IF(Tabela1947[[#This Row],[Preço Unitário Atualizado]]="","",C32)</calculatedColumnFormula>
    </tableColumn>
    <tableColumn id="2" xr3:uid="{A9A33DB1-C59A-46BC-97CF-2253C5CDA98E}" name="Fonte" dataDxfId="2736">
      <calculatedColumnFormula>IF($U$44="Não","",IF($J32="C",IF(ISBLANK($D32),"",$D32),""))</calculatedColumnFormula>
    </tableColumn>
    <tableColumn id="3" xr3:uid="{B3B37E10-E115-47A3-825F-0F2E920AFC80}" name="Órgão Comprador / Fornecedor" dataDxfId="2735">
      <calculatedColumnFormula>IF($U$44="Não","",IF($J32="C",IF(ISBLANK($E32),"",$E32),""))</calculatedColumnFormula>
    </tableColumn>
    <tableColumn id="4" xr3:uid="{C0F82ADB-62BF-4EBD-9A1D-1051082960A0}" name="Doc." dataDxfId="2734">
      <calculatedColumnFormula>IF($U$44="Não","",IF($J32="C",IF(ISBLANK($F32),"",$F32),""))</calculatedColumnFormula>
    </tableColumn>
    <tableColumn id="5" xr3:uid="{1E89FC42-D312-4BC1-BFA0-D1CE97FF9B96}" name="Preço Unitário Atualizado" dataDxfId="2733">
      <calculatedColumnFormula>IF($U$44="Não","",IF($J32="C",G32*(1+K32),""))</calculatedColumnFormula>
    </tableColumn>
    <tableColumn id="7" xr3:uid="{FC269563-34D5-4B20-A074-1E25F41801FF}" name="Média dos Demais" dataDxfId="2732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2731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2730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2729" dataDxfId="2727" headerRowBorderDxfId="2728" tableBorderDxfId="2726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2725">
      <calculatedColumnFormula>IF(Tabela191248[[#This Row],[Preço Unitário Atualizado]]="","",C32)</calculatedColumnFormula>
    </tableColumn>
    <tableColumn id="2" xr3:uid="{B1C3F727-8471-4D3E-BCFD-FF235612912A}" name="Fonte" dataDxfId="2724">
      <calculatedColumnFormula>IF($U$69,IF($J57="C",IF(ISBLANK($D57),"",$D57),""),"")</calculatedColumnFormula>
    </tableColumn>
    <tableColumn id="3" xr3:uid="{C099D9FF-B9B9-4E7F-AE9E-86DDBF65E4CB}" name="Órgão Comprador / Fornecedor" dataDxfId="2723">
      <calculatedColumnFormula>IF($U$69,IF($J57="C",IF(ISBLANK($E57),"",$E57),""),"")</calculatedColumnFormula>
    </tableColumn>
    <tableColumn id="4" xr3:uid="{3EF57532-3FE8-4D32-9290-2213BCA6D1A5}" name="Doc." dataDxfId="2722">
      <calculatedColumnFormula>IF($U$69,IF($J57="C",IF(ISBLANK($F57),"",$F57),""),"")</calculatedColumnFormula>
    </tableColumn>
    <tableColumn id="5" xr3:uid="{1C4AE520-9B49-4CED-9B7C-7C11BC49D18F}" name="Preço Unitário Atualizado" dataDxfId="272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2673" dataDxfId="2671" headerRowBorderDxfId="2672" tableBorderDxfId="2670" totalsRowBorderDxfId="2669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2668"/>
    <tableColumn id="2" xr3:uid="{C48BBEE1-8AFE-4668-905C-AC9C149D34DD}" name="Fonte" dataDxfId="2667"/>
    <tableColumn id="3" xr3:uid="{18D98EE4-AF84-4735-B86C-F4287215698A}" name="Órgão Comprador / Fornecedor" dataDxfId="2666"/>
    <tableColumn id="4" xr3:uid="{8B7DF554-8812-41CA-A65D-108C8B0D5B49}" name="Doc." dataDxfId="2665"/>
    <tableColumn id="5" xr3:uid="{B8CE9696-363F-4DEC-8109-4D7C7447118C}" name="Preço Unitário" dataDxfId="2664"/>
    <tableColumn id="10" xr3:uid="{5DD54EAE-735F-4BEB-86EF-0AC283475A00}" name="Início Validade (IN 65/2021)" dataDxfId="2663"/>
    <tableColumn id="9" xr3:uid="{B2DE5996-9946-4377-8E07-3A6C8FFC2C7B}" name="Válida até:" dataDxfId="2662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2661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2660"/>
    <tableColumn id="12" xr3:uid="{454D2B6B-3A4F-4A9D-84A0-F1FA5E88A12D}" name="Preço Unitário Atualizado" dataDxfId="2659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2658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2657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2656" dataDxfId="2654" headerRowBorderDxfId="2655" tableBorderDxfId="2653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2652">
      <calculatedColumnFormula>IF(Tabela1968[[#This Row],[Preço Unitário Atualizado]]="","",C32)</calculatedColumnFormula>
    </tableColumn>
    <tableColumn id="2" xr3:uid="{1C76FFDB-336F-4135-A4BD-7CF816176409}" name="Fonte" dataDxfId="2651">
      <calculatedColumnFormula>IF($U$44="Não","",IF($J32="C",IF(ISBLANK($D32),"",$D32),""))</calculatedColumnFormula>
    </tableColumn>
    <tableColumn id="3" xr3:uid="{2AA25E5D-7D47-4AC6-BD02-5238A88A5608}" name="Órgão Comprador / Fornecedor" dataDxfId="2650">
      <calculatedColumnFormula>IF($U$44="Não","",IF($J32="C",IF(ISBLANK($E32),"",$E32),""))</calculatedColumnFormula>
    </tableColumn>
    <tableColumn id="4" xr3:uid="{0BE116E6-28C9-4DC2-9871-1C5FF85C9631}" name="Doc." dataDxfId="2649">
      <calculatedColumnFormula>IF($U$44="Não","",IF($J32="C",IF(ISBLANK($F32),"",$F32),""))</calculatedColumnFormula>
    </tableColumn>
    <tableColumn id="5" xr3:uid="{53BCA94A-BBBB-4F69-9595-61135F0A20D0}" name="Preço Unitário Atualizado" dataDxfId="2648">
      <calculatedColumnFormula>IF($U$44="Não","",IF($J32="C",G32*(1+K32),""))</calculatedColumnFormula>
    </tableColumn>
    <tableColumn id="7" xr3:uid="{E4B19CDD-C38E-4AE7-83E7-3FD5E99664E4}" name="Média dos Demais" dataDxfId="2647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2646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2645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2644" dataDxfId="2642" headerRowBorderDxfId="2643" tableBorderDxfId="2641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2640">
      <calculatedColumnFormula>IF(Tabela191269[[#This Row],[Preço Unitário Atualizado]]="","",C32)</calculatedColumnFormula>
    </tableColumn>
    <tableColumn id="2" xr3:uid="{7500A75D-AD47-4E7D-B581-4E8980AB6CEA}" name="Fonte" dataDxfId="2639">
      <calculatedColumnFormula>IF($U$69,IF($J57="C",IF(ISBLANK($D57),"",$D57),""),"")</calculatedColumnFormula>
    </tableColumn>
    <tableColumn id="3" xr3:uid="{47139702-5E1E-439F-8927-6FAE57ED9B8D}" name="Órgão Comprador / Fornecedor" dataDxfId="2638">
      <calculatedColumnFormula>IF($U$69,IF($J57="C",IF(ISBLANK($E57),"",$E57),""),"")</calculatedColumnFormula>
    </tableColumn>
    <tableColumn id="4" xr3:uid="{6471E24B-30FC-425D-AB78-D0EA1BD3CBBB}" name="Doc." dataDxfId="2637">
      <calculatedColumnFormula>IF($U$69,IF($J57="C",IF(ISBLANK($F57),"",$F57),""),"")</calculatedColumnFormula>
    </tableColumn>
    <tableColumn id="5" xr3:uid="{CEB73E2E-CB82-4646-B81E-EBC26363F95E}" name="Preço Unitário Atualizado" dataDxfId="263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2588" dataDxfId="2586" headerRowBorderDxfId="2587" tableBorderDxfId="2585" totalsRowBorderDxfId="2584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2583"/>
    <tableColumn id="2" xr3:uid="{6A806326-CFBE-48E0-A186-E337C454AF39}" name="Fonte" dataDxfId="2582"/>
    <tableColumn id="3" xr3:uid="{2765A7CE-A4E7-4358-BFCC-D6729B2B4E9B}" name="Órgão Comprador / Fornecedor" dataDxfId="2581"/>
    <tableColumn id="4" xr3:uid="{B544C086-EF7F-45E0-AF6E-CCC2D99A6FBC}" name="Doc." dataDxfId="2580"/>
    <tableColumn id="5" xr3:uid="{3713FDB2-1BB9-42BF-9CCC-B4ADD72A1CDD}" name="Preço Unitário" dataDxfId="2579"/>
    <tableColumn id="10" xr3:uid="{96BA137A-E2B9-4438-ACF2-36EB9E40AE6F}" name="Início Validade (IN 65/2021)" dataDxfId="2578"/>
    <tableColumn id="9" xr3:uid="{BF537273-A797-4096-AE97-481BCF5FF94F}" name="Válida até:" dataDxfId="2577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2576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2575"/>
    <tableColumn id="12" xr3:uid="{0EEE73A5-5A68-4583-8805-14F1936AA47F}" name="Preço Unitário Atualizado" dataDxfId="2574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2573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2572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2571" dataDxfId="2569" headerRowBorderDxfId="2570" tableBorderDxfId="2568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2567">
      <calculatedColumnFormula>IF(Tabela1998[[#This Row],[Preço Unitário Atualizado]]="","",C32)</calculatedColumnFormula>
    </tableColumn>
    <tableColumn id="2" xr3:uid="{F7B41F9B-B31F-4675-863E-9D228B07BDA6}" name="Fonte" dataDxfId="2566">
      <calculatedColumnFormula>IF($U$44="Não","",IF($J32="C",IF(ISBLANK($D32),"",$D32),""))</calculatedColumnFormula>
    </tableColumn>
    <tableColumn id="3" xr3:uid="{131B1E23-3152-4EC2-A13A-0F861EF8A416}" name="Órgão Comprador / Fornecedor" dataDxfId="2565">
      <calculatedColumnFormula>IF($U$44="Não","",IF($J32="C",IF(ISBLANK($E32),"",$E32),""))</calculatedColumnFormula>
    </tableColumn>
    <tableColumn id="4" xr3:uid="{71E461C6-8189-4225-9CE8-972C18003A0E}" name="Doc." dataDxfId="2564">
      <calculatedColumnFormula>IF($U$44="Não","",IF($J32="C",IF(ISBLANK($F32),"",$F32),""))</calculatedColumnFormula>
    </tableColumn>
    <tableColumn id="5" xr3:uid="{EF56AE71-6F89-425E-8706-F7D1EEE7ADA4}" name="Preço Unitário Atualizado" dataDxfId="2563">
      <calculatedColumnFormula>IF($U$44="Não","",IF($J32="C",G32*(1+K32),""))</calculatedColumnFormula>
    </tableColumn>
    <tableColumn id="7" xr3:uid="{B6D5EE63-3CCF-4822-BE55-899A19B5DA18}" name="Média dos Demais" dataDxfId="2562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2561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2560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2559" dataDxfId="2557" headerRowBorderDxfId="2558" tableBorderDxfId="2556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2555">
      <calculatedColumnFormula>IF(Tabela191299[[#This Row],[Preço Unitário Atualizado]]="","",C32)</calculatedColumnFormula>
    </tableColumn>
    <tableColumn id="2" xr3:uid="{8B55D11A-C9F2-4299-BE2D-413F64FD1EFC}" name="Fonte" dataDxfId="2554">
      <calculatedColumnFormula>IF($U$69,IF($J57="C",IF(ISBLANK($D57),"",$D57),""),"")</calculatedColumnFormula>
    </tableColumn>
    <tableColumn id="3" xr3:uid="{29018803-3F02-4D5A-91A5-FFFDD03D87F7}" name="Órgão Comprador / Fornecedor" dataDxfId="2553">
      <calculatedColumnFormula>IF($U$69,IF($J57="C",IF(ISBLANK($E57),"",$E57),""),"")</calculatedColumnFormula>
    </tableColumn>
    <tableColumn id="4" xr3:uid="{8733C681-61FA-4A00-8F9B-B54F921E158A}" name="Doc." dataDxfId="2552">
      <calculatedColumnFormula>IF($U$69,IF($J57="C",IF(ISBLANK($F57),"",$F57),""),"")</calculatedColumnFormula>
    </tableColumn>
    <tableColumn id="5" xr3:uid="{C96327AD-DA7D-4246-AFEB-AD3B9E4597AE}" name="Preço Unitário Atualizado" dataDxfId="255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2503" dataDxfId="2501" headerRowBorderDxfId="2502" tableBorderDxfId="2500" totalsRowBorderDxfId="2499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2498"/>
    <tableColumn id="2" xr3:uid="{9F3621EF-7498-49EE-A578-55E781B0B8EA}" name="Fonte" dataDxfId="2497"/>
    <tableColumn id="3" xr3:uid="{E65EDE0C-4260-4280-8C4B-96BB7F86E782}" name="Órgão Comprador / Fornecedor" dataDxfId="2496"/>
    <tableColumn id="4" xr3:uid="{F51E7F9D-4AFE-4113-861B-F85AE578178B}" name="Doc." dataDxfId="2495"/>
    <tableColumn id="5" xr3:uid="{98943145-B1C1-445E-AA30-D333215F5D10}" name="Preço Unitário" dataDxfId="2494"/>
    <tableColumn id="10" xr3:uid="{FA4A5097-EC9B-448B-A75C-50DF598B1C59}" name="Início Validade (IN 65/2021)" dataDxfId="2493"/>
    <tableColumn id="9" xr3:uid="{6F35326C-1FDD-45B0-8C92-C8526B66F353}" name="Válida até:" dataDxfId="2492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2491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2490"/>
    <tableColumn id="12" xr3:uid="{D25FF4D9-29FC-41E8-B80D-3BB99DF5B44D}" name="Preço Unitário Atualizado" dataDxfId="2489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2488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2487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2486" dataDxfId="2484" headerRowBorderDxfId="2485" tableBorderDxfId="2483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2482">
      <calculatedColumnFormula>IF(Tabela19140[[#This Row],[Preço Unitário Atualizado]]="","",C32)</calculatedColumnFormula>
    </tableColumn>
    <tableColumn id="2" xr3:uid="{41096F86-3D56-48B4-B823-DF09B513D680}" name="Fonte" dataDxfId="2481">
      <calculatedColumnFormula>IF($U$44="Não","",IF($J32="C",IF(ISBLANK($D32),"",$D32),""))</calculatedColumnFormula>
    </tableColumn>
    <tableColumn id="3" xr3:uid="{1A4105FC-FCFF-4C49-BAEF-6D16520B6643}" name="Órgão Comprador / Fornecedor" dataDxfId="2480">
      <calculatedColumnFormula>IF($U$44="Não","",IF($J32="C",IF(ISBLANK($E32),"",$E32),""))</calculatedColumnFormula>
    </tableColumn>
    <tableColumn id="4" xr3:uid="{EFCC3C99-A16C-4141-9CEB-1CE62BF02F47}" name="Doc." dataDxfId="2479">
      <calculatedColumnFormula>IF($U$44="Não","",IF($J32="C",IF(ISBLANK($F32),"",$F32),""))</calculatedColumnFormula>
    </tableColumn>
    <tableColumn id="5" xr3:uid="{7C135F3C-EEB5-4F13-B4F7-92A3AD2643FC}" name="Preço Unitário Atualizado" dataDxfId="2478">
      <calculatedColumnFormula>IF($U$44="Não","",IF($J32="C",G32*(1+K32),""))</calculatedColumnFormula>
    </tableColumn>
    <tableColumn id="7" xr3:uid="{EFCCB13D-6355-40EE-B655-00D315338966}" name="Média dos Demais" dataDxfId="2477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2476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2475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2474" dataDxfId="2472" headerRowBorderDxfId="2473" tableBorderDxfId="2471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2470">
      <calculatedColumnFormula>IF(Tabela1912141[[#This Row],[Preço Unitário Atualizado]]="","",C32)</calculatedColumnFormula>
    </tableColumn>
    <tableColumn id="2" xr3:uid="{EBBDEA3D-51D4-4AFF-B4CF-48C8D6F8F0B6}" name="Fonte" dataDxfId="2469">
      <calculatedColumnFormula>IF($U$69,IF($J57="C",IF(ISBLANK($D57),"",$D57),""),"")</calculatedColumnFormula>
    </tableColumn>
    <tableColumn id="3" xr3:uid="{94AABD7D-CCA9-45CD-8E5D-00F32E3A587B}" name="Órgão Comprador / Fornecedor" dataDxfId="2468">
      <calculatedColumnFormula>IF($U$69,IF($J57="C",IF(ISBLANK($E57),"",$E57),""),"")</calculatedColumnFormula>
    </tableColumn>
    <tableColumn id="4" xr3:uid="{5301DD3F-94A5-43A2-8767-3BD2FCBF56F0}" name="Doc." dataDxfId="2467">
      <calculatedColumnFormula>IF($U$69,IF($J57="C",IF(ISBLANK($F57),"",$F57),""),"")</calculatedColumnFormula>
    </tableColumn>
    <tableColumn id="5" xr3:uid="{EF799B97-9D95-4892-8243-CD8CC64EB525}" name="Preço Unitário Atualizado" dataDxfId="246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2417" dataDxfId="2415" headerRowBorderDxfId="2416" tableBorderDxfId="2414" totalsRowBorderDxfId="2413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2412"/>
    <tableColumn id="2" xr3:uid="{073DBA02-918E-449C-A81F-E68B9BE1618B}" name="Fonte" dataDxfId="2411"/>
    <tableColumn id="3" xr3:uid="{E6CD33DD-22C7-4F54-B49D-58CBB995B10C}" name="Órgão Comprador / Fornecedor" dataDxfId="2410"/>
    <tableColumn id="4" xr3:uid="{8E1F2D7A-B33B-4A26-94E8-9F04528F5496}" name="Doc." dataDxfId="2409"/>
    <tableColumn id="5" xr3:uid="{58F3B701-C6F9-4F80-8C41-256F6AE77BEF}" name="Preço Unitário" dataDxfId="2408"/>
    <tableColumn id="10" xr3:uid="{7AB4D47F-E856-4510-9C89-D76A2C051699}" name="Início Validade (IN 65/2021)" dataDxfId="2407"/>
    <tableColumn id="9" xr3:uid="{EE094A92-8DD8-4C5E-8EA8-9FECF8103775}" name="Válida até:" dataDxfId="2406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2405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2404"/>
    <tableColumn id="12" xr3:uid="{B2FB0341-EDA6-4F5F-A760-0102298E1773}" name="Preço Unitário Atualizado" dataDxfId="2403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2402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2401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2400" dataDxfId="2398" headerRowBorderDxfId="2399" tableBorderDxfId="2397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2396">
      <calculatedColumnFormula>IF(Tabela1977[[#This Row],[Preço Unitário Atualizado]]="","",C32)</calculatedColumnFormula>
    </tableColumn>
    <tableColumn id="2" xr3:uid="{C42C1491-0700-4B5C-B427-947055328E54}" name="Fonte" dataDxfId="2395">
      <calculatedColumnFormula>IF($U$44="Não","",IF($J32="C",IF(ISBLANK($D32),"",$D32),""))</calculatedColumnFormula>
    </tableColumn>
    <tableColumn id="3" xr3:uid="{17B63C42-4C77-4049-9068-3DC5ABE44F06}" name="Órgão Comprador / Fornecedor" dataDxfId="2394">
      <calculatedColumnFormula>IF($U$44="Não","",IF($J32="C",IF(ISBLANK($E32),"",$E32),""))</calculatedColumnFormula>
    </tableColumn>
    <tableColumn id="4" xr3:uid="{3876743F-0548-4895-BB84-1EBA074BABC7}" name="Doc." dataDxfId="2393">
      <calculatedColumnFormula>IF($U$44="Não","",IF($J32="C",IF(ISBLANK($F32),"",$F32),""))</calculatedColumnFormula>
    </tableColumn>
    <tableColumn id="5" xr3:uid="{D8E2EBB2-CAC6-4A17-8C93-6065FD7C6DAD}" name="Preço Unitário Atualizado" dataDxfId="2392">
      <calculatedColumnFormula>IF($U$44="Não","",IF($J32="C",G32*(1+K32),""))</calculatedColumnFormula>
    </tableColumn>
    <tableColumn id="7" xr3:uid="{7D579CD2-5FA0-4E1C-858C-A167E3D50D5F}" name="Média dos Demais" dataDxfId="2391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2390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2389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2388" dataDxfId="2386" headerRowBorderDxfId="2387" tableBorderDxfId="2385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2384">
      <calculatedColumnFormula>IF(Tabela191278[[#This Row],[Preço Unitário Atualizado]]="","",C32)</calculatedColumnFormula>
    </tableColumn>
    <tableColumn id="2" xr3:uid="{A99C3342-CB6B-4A71-93AF-CC55B430DBBD}" name="Fonte" dataDxfId="2383">
      <calculatedColumnFormula>IF($U$69,IF($J57="C",IF(ISBLANK($D57),"",$D57),""),"")</calculatedColumnFormula>
    </tableColumn>
    <tableColumn id="3" xr3:uid="{88E89CB0-2197-45BC-ACF7-DDDFF2C62E49}" name="Órgão Comprador / Fornecedor" dataDxfId="2382">
      <calculatedColumnFormula>IF($U$69,IF($J57="C",IF(ISBLANK($E57),"",$E57),""),"")</calculatedColumnFormula>
    </tableColumn>
    <tableColumn id="4" xr3:uid="{5A5CD539-C538-480D-9609-5679C910A8F4}" name="Doc." dataDxfId="2381">
      <calculatedColumnFormula>IF($U$69,IF($J57="C",IF(ISBLANK($F57),"",$F57),""),"")</calculatedColumnFormula>
    </tableColumn>
    <tableColumn id="5" xr3:uid="{075101FA-EBDF-466A-A400-D31166CF701D}" name="Preço Unitário Atualizado" dataDxfId="23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2332" dataDxfId="2330" headerRowBorderDxfId="2331" tableBorderDxfId="2329" totalsRowBorderDxfId="2328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2327"/>
    <tableColumn id="2" xr3:uid="{AD222C63-4B3A-4D5A-9720-2DF7C29B34A5}" name="Fonte" dataDxfId="2326"/>
    <tableColumn id="3" xr3:uid="{81357C0E-B180-4095-B4E1-2A8B90A92EE3}" name="Órgão Comprador / Fornecedor" dataDxfId="2325"/>
    <tableColumn id="4" xr3:uid="{65F49BCC-FDA8-43BE-96DF-7BFDF8C156D8}" name="Doc." dataDxfId="2324"/>
    <tableColumn id="5" xr3:uid="{B53745DF-7983-4382-89A0-103284D5FCA9}" name="Preço Unitário" dataDxfId="2323"/>
    <tableColumn id="10" xr3:uid="{E91293D5-F51E-499E-A6EE-B868DFE6B085}" name="Início Validade (IN 65/2021)" dataDxfId="2322"/>
    <tableColumn id="9" xr3:uid="{2DE27141-D0B4-4925-8C10-52C6CD7C8320}" name="Válida até:" dataDxfId="2321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2320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2319"/>
    <tableColumn id="12" xr3:uid="{91690BFA-A8E0-4ACB-9119-8F98FC06AE6B}" name="Preço Unitário Atualizado" dataDxfId="2318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2317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2316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2315" dataDxfId="2313" headerRowBorderDxfId="2314" tableBorderDxfId="2312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2311">
      <calculatedColumnFormula>IF(Tabela19129[[#This Row],[Preço Unitário Atualizado]]="","",C32)</calculatedColumnFormula>
    </tableColumn>
    <tableColumn id="2" xr3:uid="{2F437DF1-C23B-4C76-98FB-2233299B5EF2}" name="Fonte" dataDxfId="2310">
      <calculatedColumnFormula>IF($U$44="Não","",IF($J32="C",IF(ISBLANK($D32),"",$D32),""))</calculatedColumnFormula>
    </tableColumn>
    <tableColumn id="3" xr3:uid="{3AD82328-EEC5-473A-9522-128EF5221749}" name="Órgão Comprador / Fornecedor" dataDxfId="2309">
      <calculatedColumnFormula>IF($U$44="Não","",IF($J32="C",IF(ISBLANK($E32),"",$E32),""))</calculatedColumnFormula>
    </tableColumn>
    <tableColumn id="4" xr3:uid="{10EEAEE0-B9FF-4B19-9F89-C93BC6D2CBD6}" name="Doc." dataDxfId="2308">
      <calculatedColumnFormula>IF($U$44="Não","",IF($J32="C",IF(ISBLANK($F32),"",$F32),""))</calculatedColumnFormula>
    </tableColumn>
    <tableColumn id="5" xr3:uid="{2B44DC6C-2063-4C70-83BB-68691F823A3F}" name="Preço Unitário Atualizado" dataDxfId="2307">
      <calculatedColumnFormula>IF($U$44="Não","",IF($J32="C",G32*(1+K32),""))</calculatedColumnFormula>
    </tableColumn>
    <tableColumn id="7" xr3:uid="{0206A21B-8F77-403B-8E67-896807D7C906}" name="Média dos Demais" dataDxfId="2306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2305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2304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2303" dataDxfId="2301" headerRowBorderDxfId="2302" tableBorderDxfId="2300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2299">
      <calculatedColumnFormula>IF(Tabela1912129[[#This Row],[Preço Unitário Atualizado]]="","",C32)</calculatedColumnFormula>
    </tableColumn>
    <tableColumn id="2" xr3:uid="{E00E2BD1-43A2-4906-A6A1-47D02C8B20BE}" name="Fonte" dataDxfId="2298">
      <calculatedColumnFormula>IF($U$69,IF($J57="C",IF(ISBLANK($D57),"",$D57),""),"")</calculatedColumnFormula>
    </tableColumn>
    <tableColumn id="3" xr3:uid="{F9ABA4CE-4402-47ED-8898-C75B822F9EC6}" name="Órgão Comprador / Fornecedor" dataDxfId="2297">
      <calculatedColumnFormula>IF($U$69,IF($J57="C",IF(ISBLANK($E57),"",$E57),""),"")</calculatedColumnFormula>
    </tableColumn>
    <tableColumn id="4" xr3:uid="{9141B133-049F-4521-AFE1-01850318778E}" name="Doc." dataDxfId="2296">
      <calculatedColumnFormula>IF($U$69,IF($J57="C",IF(ISBLANK($F57),"",$F57),""),"")</calculatedColumnFormula>
    </tableColumn>
    <tableColumn id="5" xr3:uid="{5AAB1F55-C1F9-48A4-8445-A27EF9A2EC68}" name="Preço Unitário Atualizado" dataDxfId="22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2247" dataDxfId="2245" headerRowBorderDxfId="2246" tableBorderDxfId="2244" totalsRowBorderDxfId="2243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2242"/>
    <tableColumn id="2" xr3:uid="{ACBF2A5F-8B05-4FC4-9AB8-5DA7485AD04A}" name="Fonte" dataDxfId="2241"/>
    <tableColumn id="3" xr3:uid="{65E1BCA7-AE4C-4B88-BFCA-FA3C1CEBD905}" name="Órgão Comprador / Fornecedor" dataDxfId="2240"/>
    <tableColumn id="4" xr3:uid="{ADF0F3F4-DDF2-44A5-B9B3-AB8F523E5FC5}" name="Doc." dataDxfId="2239"/>
    <tableColumn id="5" xr3:uid="{42A0CFC3-6425-493E-B442-3F67760F6F52}" name="Preço Unitário" dataDxfId="2238"/>
    <tableColumn id="10" xr3:uid="{E7101FD7-7E3E-4DA7-B1BD-2A5C32668150}" name="Início Validade (IN 65/2021)" dataDxfId="2237"/>
    <tableColumn id="9" xr3:uid="{076D5C44-0C66-4A5D-9630-837D6AFDFE7F}" name="Válida até:" dataDxfId="2236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2235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2234"/>
    <tableColumn id="12" xr3:uid="{B6559060-5BAC-40CC-B5F2-816940EEBD36}" name="Preço Unitário Atualizado" dataDxfId="2233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2232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2231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2230" dataDxfId="2228" headerRowBorderDxfId="2229" tableBorderDxfId="2227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2226">
      <calculatedColumnFormula>IF(Tabela1971[[#This Row],[Preço Unitário Atualizado]]="","",C32)</calculatedColumnFormula>
    </tableColumn>
    <tableColumn id="2" xr3:uid="{C1605B70-3E34-49DF-B2EC-DF700D3BE6C0}" name="Fonte" dataDxfId="2225">
      <calculatedColumnFormula>IF($U$44="Não","",IF($J32="C",IF(ISBLANK($D32),"",$D32),""))</calculatedColumnFormula>
    </tableColumn>
    <tableColumn id="3" xr3:uid="{0F868498-DD29-4823-9D87-03EB531E7554}" name="Órgão Comprador / Fornecedor" dataDxfId="2224">
      <calculatedColumnFormula>IF($U$44="Não","",IF($J32="C",IF(ISBLANK($E32),"",$E32),""))</calculatedColumnFormula>
    </tableColumn>
    <tableColumn id="4" xr3:uid="{F6C30866-230E-418D-B52E-5B6C27F3A138}" name="Doc." dataDxfId="2223">
      <calculatedColumnFormula>IF($U$44="Não","",IF($J32="C",IF(ISBLANK($F32),"",$F32),""))</calculatedColumnFormula>
    </tableColumn>
    <tableColumn id="5" xr3:uid="{8AF23133-6488-43EA-BC9C-9AA6CB372AE2}" name="Preço Unitário Atualizado" dataDxfId="2222">
      <calculatedColumnFormula>IF($U$44="Não","",IF($J32="C",G32*(1+K32),""))</calculatedColumnFormula>
    </tableColumn>
    <tableColumn id="7" xr3:uid="{04E13FF5-2774-4BD6-B0EC-3228C6259F27}" name="Média dos Demais" dataDxfId="2221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2220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2219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2218" dataDxfId="2216" headerRowBorderDxfId="2217" tableBorderDxfId="2215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2214">
      <calculatedColumnFormula>IF(Tabela191272[[#This Row],[Preço Unitário Atualizado]]="","",C32)</calculatedColumnFormula>
    </tableColumn>
    <tableColumn id="2" xr3:uid="{6539B674-AC13-4F24-BA38-0CED9091BC77}" name="Fonte" dataDxfId="2213">
      <calculatedColumnFormula>IF($U$69,IF($J57="C",IF(ISBLANK($D57),"",$D57),""),"")</calculatedColumnFormula>
    </tableColumn>
    <tableColumn id="3" xr3:uid="{83E9EAE1-50E7-4900-9A11-358849205032}" name="Órgão Comprador / Fornecedor" dataDxfId="2212">
      <calculatedColumnFormula>IF($U$69,IF($J57="C",IF(ISBLANK($E57),"",$E57),""),"")</calculatedColumnFormula>
    </tableColumn>
    <tableColumn id="4" xr3:uid="{ED8A2E12-F167-40E1-BE7C-6F19D27E1B7D}" name="Doc." dataDxfId="2211">
      <calculatedColumnFormula>IF($U$69,IF($J57="C",IF(ISBLANK($F57),"",$F57),""),"")</calculatedColumnFormula>
    </tableColumn>
    <tableColumn id="5" xr3:uid="{365D5A2C-3E69-433C-B6B9-F2C6B59D0FE4}" name="Preço Unitário Atualizado" dataDxfId="22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2162" dataDxfId="2160" headerRowBorderDxfId="2161" tableBorderDxfId="2159" totalsRowBorderDxfId="2158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2157"/>
    <tableColumn id="2" xr3:uid="{721900E7-F090-43A5-94CE-5F27C6A78EE9}" name="Fonte" dataDxfId="2156"/>
    <tableColumn id="3" xr3:uid="{32F9480D-0CB9-4914-864F-F16D1BB8176F}" name="Órgão Comprador / Fornecedor" dataDxfId="2155"/>
    <tableColumn id="4" xr3:uid="{843AEB7F-57B2-4182-9B1D-A7F6E17BD206}" name="Doc." dataDxfId="2154"/>
    <tableColumn id="5" xr3:uid="{D6262FB5-25FD-4D92-B1B7-1FF42D4E23FD}" name="Preço Unitário" dataDxfId="2153"/>
    <tableColumn id="10" xr3:uid="{A3C01B2D-F90C-4A06-9484-903A381C7A01}" name="Início Validade (IN 65/2021)" dataDxfId="2152"/>
    <tableColumn id="9" xr3:uid="{68A46F71-5665-4499-A8BE-200EE485BC18}" name="Válida até:" dataDxfId="2151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2150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2149"/>
    <tableColumn id="12" xr3:uid="{DCC9629E-1483-4250-A9F9-15F137141FD1}" name="Preço Unitário Atualizado" dataDxfId="2148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2147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2146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2145" dataDxfId="2143" headerRowBorderDxfId="2144" tableBorderDxfId="2142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2141">
      <calculatedColumnFormula>IF(Tabela19101[[#This Row],[Preço Unitário Atualizado]]="","",C32)</calculatedColumnFormula>
    </tableColumn>
    <tableColumn id="2" xr3:uid="{E54F2A8D-E8C5-4FAD-8B41-0679B89937EE}" name="Fonte" dataDxfId="2140">
      <calculatedColumnFormula>IF($U$44="Não","",IF($J32="C",IF(ISBLANK($D32),"",$D32),""))</calculatedColumnFormula>
    </tableColumn>
    <tableColumn id="3" xr3:uid="{C390EC4F-BA10-46E2-A3F7-46E46D1DAC0E}" name="Órgão Comprador / Fornecedor" dataDxfId="2139">
      <calculatedColumnFormula>IF($U$44="Não","",IF($J32="C",IF(ISBLANK($E32),"",$E32),""))</calculatedColumnFormula>
    </tableColumn>
    <tableColumn id="4" xr3:uid="{0F4A4F14-740D-4A9D-929A-446F89A3DB35}" name="Doc." dataDxfId="2138">
      <calculatedColumnFormula>IF($U$44="Não","",IF($J32="C",IF(ISBLANK($F32),"",$F32),""))</calculatedColumnFormula>
    </tableColumn>
    <tableColumn id="5" xr3:uid="{E1B254CC-BA3A-4BFA-8CB3-E416479E3E52}" name="Preço Unitário Atualizado" dataDxfId="2137">
      <calculatedColumnFormula>IF($U$44="Não","",IF($J32="C",G32*(1+K32),""))</calculatedColumnFormula>
    </tableColumn>
    <tableColumn id="7" xr3:uid="{43EB394D-E7A5-4DFE-996A-33454C53C036}" name="Média dos Demais" dataDxfId="2136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2135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2134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2133" dataDxfId="2131" headerRowBorderDxfId="2132" tableBorderDxfId="2130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2129">
      <calculatedColumnFormula>IF(Tabela1912102[[#This Row],[Preço Unitário Atualizado]]="","",C32)</calculatedColumnFormula>
    </tableColumn>
    <tableColumn id="2" xr3:uid="{44E67319-BE00-4159-9F80-0140E0A35A81}" name="Fonte" dataDxfId="2128">
      <calculatedColumnFormula>IF($U$69,IF($J57="C",IF(ISBLANK($D57),"",$D57),""),"")</calculatedColumnFormula>
    </tableColumn>
    <tableColumn id="3" xr3:uid="{9D60B762-BF26-45C0-BE9F-59F3352F2220}" name="Órgão Comprador / Fornecedor" dataDxfId="2127">
      <calculatedColumnFormula>IF($U$69,IF($J57="C",IF(ISBLANK($E57),"",$E57),""),"")</calculatedColumnFormula>
    </tableColumn>
    <tableColumn id="4" xr3:uid="{CFB9026C-D514-483B-98ED-27D39FFE5943}" name="Doc." dataDxfId="2126">
      <calculatedColumnFormula>IF($U$69,IF($J57="C",IF(ISBLANK($F57),"",$F57),""),"")</calculatedColumnFormula>
    </tableColumn>
    <tableColumn id="5" xr3:uid="{56EA9CF8-9756-4D97-8B30-C482723F37FC}" name="Preço Unitário Atualizado" dataDxfId="21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2077" dataDxfId="2075" headerRowBorderDxfId="2076" tableBorderDxfId="2074" totalsRowBorderDxfId="2073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2072"/>
    <tableColumn id="2" xr3:uid="{8686925B-7CE7-41AF-A95D-DD2B047C04A4}" name="Fonte" dataDxfId="2071"/>
    <tableColumn id="3" xr3:uid="{4217D058-C1D5-469F-AF42-316E3C4AB26B}" name="Órgão Comprador / Fornecedor" dataDxfId="2070"/>
    <tableColumn id="4" xr3:uid="{D7955385-F4F0-4F27-B9C8-427186AC58E1}" name="Doc." dataDxfId="2069"/>
    <tableColumn id="5" xr3:uid="{B355561D-CB83-413B-BC59-B31FF283FEA9}" name="Preço Unitário" dataDxfId="2068"/>
    <tableColumn id="10" xr3:uid="{B814A315-90A0-48D8-B849-D893160806B0}" name="Início Validade (IN 65/2021)" dataDxfId="2067"/>
    <tableColumn id="9" xr3:uid="{25DF36A1-1F6E-45BA-BB2B-7C33EB5CDA76}" name="Válida até:" dataDxfId="2066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2065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2064"/>
    <tableColumn id="12" xr3:uid="{83948370-E6D3-41B7-811B-DC5D6AF2DD5C}" name="Preço Unitário Atualizado" dataDxfId="2063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2062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2061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2060" dataDxfId="2058" headerRowBorderDxfId="2059" tableBorderDxfId="2057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2056">
      <calculatedColumnFormula>IF(Tabela1974[[#This Row],[Preço Unitário Atualizado]]="","",C32)</calculatedColumnFormula>
    </tableColumn>
    <tableColumn id="2" xr3:uid="{B49A02AC-8311-4AAF-94BF-FF0B52DBCC04}" name="Fonte" dataDxfId="2055">
      <calculatedColumnFormula>IF($U$44="Não","",IF($J32="C",IF(ISBLANK($D32),"",$D32),""))</calculatedColumnFormula>
    </tableColumn>
    <tableColumn id="3" xr3:uid="{A89952AD-37E6-46EE-8E5E-4815EA3C1AA7}" name="Órgão Comprador / Fornecedor" dataDxfId="2054">
      <calculatedColumnFormula>IF($U$44="Não","",IF($J32="C",IF(ISBLANK($E32),"",$E32),""))</calculatedColumnFormula>
    </tableColumn>
    <tableColumn id="4" xr3:uid="{81CCA2EB-A5E5-47D9-B973-0F9FF9CF723A}" name="Doc." dataDxfId="2053">
      <calculatedColumnFormula>IF($U$44="Não","",IF($J32="C",IF(ISBLANK($F32),"",$F32),""))</calculatedColumnFormula>
    </tableColumn>
    <tableColumn id="5" xr3:uid="{DEE9A179-43B7-4687-8DA8-1FA25AA61209}" name="Preço Unitário Atualizado" dataDxfId="2052">
      <calculatedColumnFormula>IF($U$44="Não","",IF($J32="C",G32*(1+K32),""))</calculatedColumnFormula>
    </tableColumn>
    <tableColumn id="7" xr3:uid="{65A9983F-17E6-4670-AACF-A82D064B23EE}" name="Média dos Demais" dataDxfId="2051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2050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2049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2048" dataDxfId="2046" headerRowBorderDxfId="2047" tableBorderDxfId="2045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2044">
      <calculatedColumnFormula>IF(Tabela191275[[#This Row],[Preço Unitário Atualizado]]="","",C32)</calculatedColumnFormula>
    </tableColumn>
    <tableColumn id="2" xr3:uid="{AD4C0971-B432-4F9A-817C-111919FB8160}" name="Fonte" dataDxfId="2043">
      <calculatedColumnFormula>IF($U$69,IF($J57="C",IF(ISBLANK($D57),"",$D57),""),"")</calculatedColumnFormula>
    </tableColumn>
    <tableColumn id="3" xr3:uid="{77B98D7A-6FEF-441F-B015-7E6B6D029C70}" name="Órgão Comprador / Fornecedor" dataDxfId="2042">
      <calculatedColumnFormula>IF($U$69,IF($J57="C",IF(ISBLANK($E57),"",$E57),""),"")</calculatedColumnFormula>
    </tableColumn>
    <tableColumn id="4" xr3:uid="{2094CA86-8B95-4392-B46A-0B03D0201837}" name="Doc." dataDxfId="2041">
      <calculatedColumnFormula>IF($U$69,IF($J57="C",IF(ISBLANK($F57),"",$F57),""),"")</calculatedColumnFormula>
    </tableColumn>
    <tableColumn id="5" xr3:uid="{C10AF4F5-29BB-445B-BB8A-87EDCDCAB5E7}" name="Preço Unitário Atualizado" dataDxfId="20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1992" dataDxfId="1990" headerRowBorderDxfId="1991" tableBorderDxfId="1989" totalsRowBorderDxfId="1988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1987"/>
    <tableColumn id="2" xr3:uid="{3B6A4239-8833-4AA4-B549-CD157651173B}" name="Fonte" dataDxfId="1986"/>
    <tableColumn id="3" xr3:uid="{8F984B5D-27D2-47FA-8451-239A39992C88}" name="Órgão Comprador / Fornecedor" dataDxfId="1985"/>
    <tableColumn id="4" xr3:uid="{9514740D-5FA3-4FC9-BEC9-6BA8E62AA05E}" name="Doc." dataDxfId="1984"/>
    <tableColumn id="5" xr3:uid="{63967137-4711-4C91-AD5E-1DA0461EABF6}" name="Preço Unitário" dataDxfId="1983"/>
    <tableColumn id="10" xr3:uid="{CD6274DD-8277-41B5-B971-8351E59E4E07}" name="Início Validade (IN 65/2021)" dataDxfId="1982"/>
    <tableColumn id="9" xr3:uid="{7D786B67-BFEB-40F6-A207-86592A5F0DA1}" name="Válida até:" dataDxfId="1981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1980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1979"/>
    <tableColumn id="12" xr3:uid="{53609A5F-0B83-4145-BDDD-6170FF1ACE49}" name="Preço Unitário Atualizado" dataDxfId="1978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1977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1976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1975" dataDxfId="1973" headerRowBorderDxfId="1974" tableBorderDxfId="1972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1971">
      <calculatedColumnFormula>IF(Tabela1992[[#This Row],[Preço Unitário Atualizado]]="","",C32)</calculatedColumnFormula>
    </tableColumn>
    <tableColumn id="2" xr3:uid="{E813E6A9-66DF-41A2-AA35-C4B52CAC69CD}" name="Fonte" dataDxfId="1970">
      <calculatedColumnFormula>IF($U$44="Não","",IF($J32="C",IF(ISBLANK($D32),"",$D32),""))</calculatedColumnFormula>
    </tableColumn>
    <tableColumn id="3" xr3:uid="{D2B2B40D-D822-4FA6-AA4F-5ED02D5EB62C}" name="Órgão Comprador / Fornecedor" dataDxfId="1969">
      <calculatedColumnFormula>IF($U$44="Não","",IF($J32="C",IF(ISBLANK($E32),"",$E32),""))</calculatedColumnFormula>
    </tableColumn>
    <tableColumn id="4" xr3:uid="{FBAA5367-BA0D-42E1-B3BB-398AFE2F0FAD}" name="Doc." dataDxfId="1968">
      <calculatedColumnFormula>IF($U$44="Não","",IF($J32="C",IF(ISBLANK($F32),"",$F32),""))</calculatedColumnFormula>
    </tableColumn>
    <tableColumn id="5" xr3:uid="{E551B0A3-4C71-4F96-8603-611BD3920E75}" name="Preço Unitário Atualizado" dataDxfId="1967">
      <calculatedColumnFormula>IF($U$44="Não","",IF($J32="C",G32*(1+K32),""))</calculatedColumnFormula>
    </tableColumn>
    <tableColumn id="7" xr3:uid="{F955312D-1E6D-445F-8221-490E48662FC0}" name="Média dos Demais" dataDxfId="1966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1965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1964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1963" dataDxfId="1961" headerRowBorderDxfId="1962" tableBorderDxfId="1960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1959">
      <calculatedColumnFormula>IF(Tabela191293[[#This Row],[Preço Unitário Atualizado]]="","",C32)</calculatedColumnFormula>
    </tableColumn>
    <tableColumn id="2" xr3:uid="{DF42C8FF-AE98-46E9-8519-0F82CF5BA7F0}" name="Fonte" dataDxfId="1958">
      <calculatedColumnFormula>IF($U$69,IF($J57="C",IF(ISBLANK($D57),"",$D57),""),"")</calculatedColumnFormula>
    </tableColumn>
    <tableColumn id="3" xr3:uid="{2AEF5239-AF12-45D9-884F-61CD2BEE4457}" name="Órgão Comprador / Fornecedor" dataDxfId="1957">
      <calculatedColumnFormula>IF($U$69,IF($J57="C",IF(ISBLANK($E57),"",$E57),""),"")</calculatedColumnFormula>
    </tableColumn>
    <tableColumn id="4" xr3:uid="{1CB49004-7791-41CB-B1B8-125374C334A5}" name="Doc." dataDxfId="1956">
      <calculatedColumnFormula>IF($U$69,IF($J57="C",IF(ISBLANK($F57),"",$F57),""),"")</calculatedColumnFormula>
    </tableColumn>
    <tableColumn id="5" xr3:uid="{C3AF09A7-3096-48EC-B2AC-E2A4F95DC29C}" name="Preço Unitário Atualizado" dataDxfId="19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1907" dataDxfId="1905" headerRowBorderDxfId="1906" tableBorderDxfId="1904" totalsRowBorderDxfId="1903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1902"/>
    <tableColumn id="2" xr3:uid="{35A55852-96B3-4C7D-95CD-F1C55459D121}" name="Fonte" dataDxfId="1901"/>
    <tableColumn id="3" xr3:uid="{E68CDCD0-792E-4598-BAE1-D80E89453C45}" name="Órgão Comprador / Fornecedor" dataDxfId="1900"/>
    <tableColumn id="4" xr3:uid="{2D346B30-03F0-4261-A2D5-19F380E48765}" name="Doc." dataDxfId="1899"/>
    <tableColumn id="5" xr3:uid="{AC644ED5-FFE2-4E18-AB75-90E056CDBF58}" name="Preço Unitário" dataDxfId="1898"/>
    <tableColumn id="10" xr3:uid="{F96DCE5C-419F-4C9B-995F-3CD75095FF10}" name="Início Validade (IN 65/2021)" dataDxfId="1897"/>
    <tableColumn id="9" xr3:uid="{3CA2952B-1F9B-49B4-9EB8-685C92C9FE08}" name="Válida até:" dataDxfId="1896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1895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1894"/>
    <tableColumn id="12" xr3:uid="{9C205CFA-F671-457E-910F-B917D33C75D9}" name="Preço Unitário Atualizado" dataDxfId="1893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1892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1891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1890" dataDxfId="1888" headerRowBorderDxfId="1889" tableBorderDxfId="1887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1886">
      <calculatedColumnFormula>IF(Tabela19143[[#This Row],[Preço Unitário Atualizado]]="","",C32)</calculatedColumnFormula>
    </tableColumn>
    <tableColumn id="2" xr3:uid="{45E840C2-878C-468D-AB4B-595603E3A5C8}" name="Fonte" dataDxfId="1885">
      <calculatedColumnFormula>IF($U$44="Não","",IF($J32="C",IF(ISBLANK($D32),"",$D32),""))</calculatedColumnFormula>
    </tableColumn>
    <tableColumn id="3" xr3:uid="{D141991D-7AC3-406D-B659-1EDEFF6D6E03}" name="Órgão Comprador / Fornecedor" dataDxfId="1884">
      <calculatedColumnFormula>IF($U$44="Não","",IF($J32="C",IF(ISBLANK($E32),"",$E32),""))</calculatedColumnFormula>
    </tableColumn>
    <tableColumn id="4" xr3:uid="{34EC2173-7241-4F6F-A45F-1D67C72ACB88}" name="Doc." dataDxfId="1883">
      <calculatedColumnFormula>IF($U$44="Não","",IF($J32="C",IF(ISBLANK($F32),"",$F32),""))</calculatedColumnFormula>
    </tableColumn>
    <tableColumn id="5" xr3:uid="{35DE9781-163C-4CDB-9064-899781F7845A}" name="Preço Unitário Atualizado" dataDxfId="1882">
      <calculatedColumnFormula>IF($U$44="Não","",IF($J32="C",G32*(1+K32),""))</calculatedColumnFormula>
    </tableColumn>
    <tableColumn id="7" xr3:uid="{74A6D2F0-E92F-4E1C-8DCA-43B656DD8B70}" name="Média dos Demais" dataDxfId="1881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1880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1879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1878" dataDxfId="1876" headerRowBorderDxfId="1877" tableBorderDxfId="1875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1874">
      <calculatedColumnFormula>IF(Tabela1912144[[#This Row],[Preço Unitário Atualizado]]="","",C32)</calculatedColumnFormula>
    </tableColumn>
    <tableColumn id="2" xr3:uid="{26DF65AF-5426-43EC-B4C7-88E294D7178E}" name="Fonte" dataDxfId="1873">
      <calculatedColumnFormula>IF($U$69,IF($J57="C",IF(ISBLANK($D57),"",$D57),""),"")</calculatedColumnFormula>
    </tableColumn>
    <tableColumn id="3" xr3:uid="{530F89AC-0CD8-490B-A578-CF123E43C75A}" name="Órgão Comprador / Fornecedor" dataDxfId="1872">
      <calculatedColumnFormula>IF($U$69,IF($J57="C",IF(ISBLANK($E57),"",$E57),""),"")</calculatedColumnFormula>
    </tableColumn>
    <tableColumn id="4" xr3:uid="{F83D9ADA-9A0A-4987-B134-C6040C5E65E2}" name="Doc." dataDxfId="1871">
      <calculatedColumnFormula>IF($U$69,IF($J57="C",IF(ISBLANK($F57),"",$F57),""),"")</calculatedColumnFormula>
    </tableColumn>
    <tableColumn id="5" xr3:uid="{BB793AD7-A391-47FE-840D-A8F6623A2B53}" name="Preço Unitário Atualizado" dataDxfId="18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1822" dataDxfId="1820" headerRowBorderDxfId="1821" tableBorderDxfId="1819" totalsRowBorderDxfId="1818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1817"/>
    <tableColumn id="2" xr3:uid="{8108A9CA-6E15-47D1-98E5-4142516E4E9C}" name="Fonte" dataDxfId="1816"/>
    <tableColumn id="3" xr3:uid="{02C5D829-63A6-4A13-9669-6BE92D2BD8AE}" name="Órgão Comprador / Fornecedor" dataDxfId="1815"/>
    <tableColumn id="4" xr3:uid="{E805890F-9F99-4BC0-871A-612883C15C86}" name="Doc." dataDxfId="1814"/>
    <tableColumn id="5" xr3:uid="{44974927-4853-4A3B-BC9C-846B5D4CD7DB}" name="Preço Unitário" dataDxfId="1813"/>
    <tableColumn id="10" xr3:uid="{AF1CB9E9-48B5-4CCF-8509-518B183F08F0}" name="Início Validade (IN 65/2021)" dataDxfId="1812"/>
    <tableColumn id="9" xr3:uid="{A8ECD29C-4C19-44BB-9126-89A289AD52AC}" name="Válida até:" dataDxfId="1811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1810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1809"/>
    <tableColumn id="12" xr3:uid="{8D2E60A4-97D4-4E66-92D9-05C235978666}" name="Preço Unitário Atualizado" dataDxfId="1808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1807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1806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1805" dataDxfId="1803" headerRowBorderDxfId="1804" tableBorderDxfId="1802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1801">
      <calculatedColumnFormula>IF(Tabela19137[[#This Row],[Preço Unitário Atualizado]]="","",C32)</calculatedColumnFormula>
    </tableColumn>
    <tableColumn id="2" xr3:uid="{115042DE-379F-4A7B-9CF9-93102888B3F1}" name="Fonte" dataDxfId="1800">
      <calculatedColumnFormula>IF($U$44="Não","",IF($J32="C",IF(ISBLANK($D32),"",$D32),""))</calculatedColumnFormula>
    </tableColumn>
    <tableColumn id="3" xr3:uid="{DE2C89F3-891B-4196-BDE5-B4B619D8C3CC}" name="Órgão Comprador / Fornecedor" dataDxfId="1799">
      <calculatedColumnFormula>IF($U$44="Não","",IF($J32="C",IF(ISBLANK($E32),"",$E32),""))</calculatedColumnFormula>
    </tableColumn>
    <tableColumn id="4" xr3:uid="{E718B3BA-6DFE-453B-B05A-C326ECA3C51F}" name="Doc." dataDxfId="1798">
      <calculatedColumnFormula>IF($U$44="Não","",IF($J32="C",IF(ISBLANK($F32),"",$F32),""))</calculatedColumnFormula>
    </tableColumn>
    <tableColumn id="5" xr3:uid="{3D348CE2-7C03-445F-82DD-7D01FD4D2D31}" name="Preço Unitário Atualizado" dataDxfId="1797">
      <calculatedColumnFormula>IF($U$44="Não","",IF($J32="C",G32*(1+K32),""))</calculatedColumnFormula>
    </tableColumn>
    <tableColumn id="7" xr3:uid="{F81FF136-C1A1-461A-9AD1-13FCF6A284F2}" name="Média dos Demais" dataDxfId="1796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1795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1794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1793" dataDxfId="1791" headerRowBorderDxfId="1792" tableBorderDxfId="1790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1789">
      <calculatedColumnFormula>IF(Tabela1912138[[#This Row],[Preço Unitário Atualizado]]="","",C32)</calculatedColumnFormula>
    </tableColumn>
    <tableColumn id="2" xr3:uid="{3500AEC6-CD05-4F0C-BCA3-CB7F86BE0D7E}" name="Fonte" dataDxfId="1788">
      <calculatedColumnFormula>IF($U$69,IF($J57="C",IF(ISBLANK($D57),"",$D57),""),"")</calculatedColumnFormula>
    </tableColumn>
    <tableColumn id="3" xr3:uid="{B89917A5-D8F4-45CE-8C31-075CB43C7E94}" name="Órgão Comprador / Fornecedor" dataDxfId="1787">
      <calculatedColumnFormula>IF($U$69,IF($J57="C",IF(ISBLANK($E57),"",$E57),""),"")</calculatedColumnFormula>
    </tableColumn>
    <tableColumn id="4" xr3:uid="{46B2DEFE-AFEB-4DB6-A9BA-580B9D4C539A}" name="Doc." dataDxfId="1786">
      <calculatedColumnFormula>IF($U$69,IF($J57="C",IF(ISBLANK($F57),"",$F57),""),"")</calculatedColumnFormula>
    </tableColumn>
    <tableColumn id="5" xr3:uid="{75B226CF-8FF5-40BD-A52E-956B860766C1}" name="Preço Unitário Atualizado" dataDxfId="17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1737" dataDxfId="1735" headerRowBorderDxfId="1736" tableBorderDxfId="1734" totalsRowBorderDxfId="173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1732"/>
    <tableColumn id="2" xr3:uid="{774741F1-B64F-4904-8589-71EEBA850A66}" name="Fonte" dataDxfId="1731"/>
    <tableColumn id="3" xr3:uid="{7D0EEC34-EE6D-47BA-B703-48B4275EDCA7}" name="Órgão Comprador / Fornecedor" dataDxfId="1730"/>
    <tableColumn id="4" xr3:uid="{A1E3B683-F495-422F-8863-A30AA1ADDA47}" name="Doc." dataDxfId="1729"/>
    <tableColumn id="5" xr3:uid="{EFCDC369-8279-4BF8-B1DB-49AFACC01F08}" name="Preço Unitário" dataDxfId="1728"/>
    <tableColumn id="10" xr3:uid="{8E2B3CE1-6579-428C-B982-2ACF4AAA64CF}" name="Início Validade (IN 65/2021)" dataDxfId="1727"/>
    <tableColumn id="9" xr3:uid="{F05E1DA4-CC6D-4623-A109-07A4466AC4F4}" name="Válida até:" dataDxfId="172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1725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1724"/>
    <tableColumn id="12" xr3:uid="{848FEBDA-C1D7-4504-B1DC-1A79BEF40F45}" name="Preço Unitário Atualizado" dataDxfId="1723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1722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1721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1720" dataDxfId="1718" headerRowBorderDxfId="1719" tableBorderDxfId="171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1716">
      <calculatedColumnFormula>IF(Tabela19134[[#This Row],[Preço Unitário Atualizado]]="","",C32)</calculatedColumnFormula>
    </tableColumn>
    <tableColumn id="2" xr3:uid="{EEA9FECF-DD4F-4B27-974A-7A7A0C820424}" name="Fonte" dataDxfId="1715">
      <calculatedColumnFormula>IF($U$44="Não","",IF($J32="C",IF(ISBLANK($D32),"",$D32),""))</calculatedColumnFormula>
    </tableColumn>
    <tableColumn id="3" xr3:uid="{C75D276B-BFDF-4F3A-B409-3420A68162EE}" name="Órgão Comprador / Fornecedor" dataDxfId="1714">
      <calculatedColumnFormula>IF($U$44="Não","",IF($J32="C",IF(ISBLANK($E32),"",$E32),""))</calculatedColumnFormula>
    </tableColumn>
    <tableColumn id="4" xr3:uid="{CD7C9BED-AD03-40D9-BAF6-3A93BB8B22D7}" name="Doc." dataDxfId="1713">
      <calculatedColumnFormula>IF($U$44="Não","",IF($J32="C",IF(ISBLANK($F32),"",$F32),""))</calculatedColumnFormula>
    </tableColumn>
    <tableColumn id="5" xr3:uid="{775590DA-BFD7-4538-A01E-616CA68D660C}" name="Preço Unitário Atualizado" dataDxfId="1712">
      <calculatedColumnFormula>IF($U$44="Não","",IF($J32="C",G32*(1+K32),""))</calculatedColumnFormula>
    </tableColumn>
    <tableColumn id="7" xr3:uid="{71F35D29-E6F7-40FC-AD64-EF2507F83BB3}" name="Média dos Demais" dataDxfId="1711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1710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1709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1708" dataDxfId="1706" headerRowBorderDxfId="1707" tableBorderDxfId="170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1704">
      <calculatedColumnFormula>IF(Tabela1912135[[#This Row],[Preço Unitário Atualizado]]="","",C32)</calculatedColumnFormula>
    </tableColumn>
    <tableColumn id="2" xr3:uid="{790CC0FC-F648-4C1D-A421-F38031CDF8F7}" name="Fonte" dataDxfId="1703">
      <calculatedColumnFormula>IF($U$69,IF($J57="C",IF(ISBLANK($D57),"",$D57),""),"")</calculatedColumnFormula>
    </tableColumn>
    <tableColumn id="3" xr3:uid="{C3A5A044-61CF-4D28-B011-D1DD480D1C7E}" name="Órgão Comprador / Fornecedor" dataDxfId="1702">
      <calculatedColumnFormula>IF($U$69,IF($J57="C",IF(ISBLANK($E57),"",$E57),""),"")</calculatedColumnFormula>
    </tableColumn>
    <tableColumn id="4" xr3:uid="{9D99F95C-7CC7-4BA2-8BC2-DAE323C64AE6}" name="Doc." dataDxfId="1701">
      <calculatedColumnFormula>IF($U$69,IF($J57="C",IF(ISBLANK($F57),"",$F57),""),"")</calculatedColumnFormula>
    </tableColumn>
    <tableColumn id="5" xr3:uid="{0040EA5E-0C0B-4361-BEAA-AB8CF5F89891}" name="Preço Unitário Atualizado" dataDxfId="17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1652" dataDxfId="1650" headerRowBorderDxfId="1651" tableBorderDxfId="1649" totalsRowBorderDxfId="1648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1647"/>
    <tableColumn id="2" xr3:uid="{D2C8A2F1-DD65-47A1-B6D4-0D645F5969E5}" name="Fonte" dataDxfId="1646"/>
    <tableColumn id="3" xr3:uid="{0715478A-F9F0-4388-9920-803BDC8C9460}" name="Órgão Comprador / Fornecedor" dataDxfId="1645"/>
    <tableColumn id="4" xr3:uid="{8C5DDC49-1033-4119-9B41-CCDA10C300B2}" name="Doc." dataDxfId="1644"/>
    <tableColumn id="5" xr3:uid="{CFE2E766-7BA1-4D01-AB81-08C3DB1732BD}" name="Preço Unitário" dataDxfId="1643"/>
    <tableColumn id="10" xr3:uid="{F4D01582-CD0B-427D-A6A6-08454EA51304}" name="Início Validade (IN 65/2021)" dataDxfId="1642"/>
    <tableColumn id="9" xr3:uid="{C87E4B42-54CD-4BE5-8978-72935BDD328B}" name="Válida até:" dataDxfId="1641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1640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1639"/>
    <tableColumn id="12" xr3:uid="{88B9D2AB-EC42-474E-BA66-6D4B0ACF3975}" name="Preço Unitário Atualizado" dataDxfId="1638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1637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1636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1635" dataDxfId="1633" headerRowBorderDxfId="1634" tableBorderDxfId="1632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1631">
      <calculatedColumnFormula>IF(Tabela19131[[#This Row],[Preço Unitário Atualizado]]="","",C32)</calculatedColumnFormula>
    </tableColumn>
    <tableColumn id="2" xr3:uid="{EE713F5B-6C1A-40F5-9D43-CCB5C1190492}" name="Fonte" dataDxfId="1630">
      <calculatedColumnFormula>IF($U$44="Não","",IF($J32="C",IF(ISBLANK($D32),"",$D32),""))</calculatedColumnFormula>
    </tableColumn>
    <tableColumn id="3" xr3:uid="{2B0106A4-B7E7-478B-8B4D-CFE38E1A75FE}" name="Órgão Comprador / Fornecedor" dataDxfId="1629">
      <calculatedColumnFormula>IF($U$44="Não","",IF($J32="C",IF(ISBLANK($E32),"",$E32),""))</calculatedColumnFormula>
    </tableColumn>
    <tableColumn id="4" xr3:uid="{896FEC18-077F-4AD3-9039-8CA96277601B}" name="Doc." dataDxfId="1628">
      <calculatedColumnFormula>IF($U$44="Não","",IF($J32="C",IF(ISBLANK($F32),"",$F32),""))</calculatedColumnFormula>
    </tableColumn>
    <tableColumn id="5" xr3:uid="{0805B1FE-5779-42D1-B6EB-C3B1D50A8C0B}" name="Preço Unitário Atualizado" dataDxfId="1627">
      <calculatedColumnFormula>IF($U$44="Não","",IF($J32="C",G32*(1+K32),""))</calculatedColumnFormula>
    </tableColumn>
    <tableColumn id="7" xr3:uid="{76346380-AB14-43DE-8D14-80AC9F1F0665}" name="Média dos Demais" dataDxfId="1626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1625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1624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1623" dataDxfId="1621" headerRowBorderDxfId="1622" tableBorderDxfId="1620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1619">
      <calculatedColumnFormula>IF(Tabela1912132[[#This Row],[Preço Unitário Atualizado]]="","",C32)</calculatedColumnFormula>
    </tableColumn>
    <tableColumn id="2" xr3:uid="{76729789-E03D-48C2-976E-A3EE5854CF0E}" name="Fonte" dataDxfId="1618">
      <calculatedColumnFormula>IF($U$69,IF($J57="C",IF(ISBLANK($D57),"",$D57),""),"")</calculatedColumnFormula>
    </tableColumn>
    <tableColumn id="3" xr3:uid="{6B754884-BC87-495E-B348-A4885C3346C6}" name="Órgão Comprador / Fornecedor" dataDxfId="1617">
      <calculatedColumnFormula>IF($U$69,IF($J57="C",IF(ISBLANK($E57),"",$E57),""),"")</calculatedColumnFormula>
    </tableColumn>
    <tableColumn id="4" xr3:uid="{44F5A316-71C6-4515-AA73-7AB15C41EFE6}" name="Doc." dataDxfId="1616">
      <calculatedColumnFormula>IF($U$69,IF($J57="C",IF(ISBLANK($F57),"",$F57),""),"")</calculatedColumnFormula>
    </tableColumn>
    <tableColumn id="5" xr3:uid="{EDE6C2F5-99C4-4A09-898C-F40B1537668E}" name="Preço Unitário Atualizado" dataDxfId="161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1567" dataDxfId="1565" headerRowBorderDxfId="1566" tableBorderDxfId="1564" totalsRowBorderDxfId="1563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1562"/>
    <tableColumn id="2" xr3:uid="{99311E14-D840-4382-AEA1-82DDE67FBCA0}" name="Fonte" dataDxfId="1561"/>
    <tableColumn id="3" xr3:uid="{57AEEE33-44CD-4054-8D60-04AAF85C7C46}" name="Órgão Comprador / Fornecedor" dataDxfId="1560"/>
    <tableColumn id="4" xr3:uid="{E9A84FD0-218F-48DB-80AD-47FF14C549CA}" name="Doc." dataDxfId="1559"/>
    <tableColumn id="5" xr3:uid="{B8080FA2-BD8F-4A4F-BFB5-E5CED071A737}" name="Preço Unitário" dataDxfId="1558"/>
    <tableColumn id="10" xr3:uid="{728C3A0F-78E9-45C7-9366-35BCE2961508}" name="Início Validade (IN 65/2021)" dataDxfId="1557"/>
    <tableColumn id="9" xr3:uid="{DADE252E-FE7E-4E6B-9076-BC1BC4741CA8}" name="Válida até:" dataDxfId="1556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1555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1554"/>
    <tableColumn id="12" xr3:uid="{C5B6234B-3182-487C-B4ED-2B59D68BD497}" name="Preço Unitário Atualizado" dataDxfId="1553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1552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1551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1550" dataDxfId="1548" headerRowBorderDxfId="1549" tableBorderDxfId="1547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1546">
      <calculatedColumnFormula>IF(Tabela1959[[#This Row],[Preço Unitário Atualizado]]="","",C32)</calculatedColumnFormula>
    </tableColumn>
    <tableColumn id="2" xr3:uid="{48FFF5EE-5E7D-4A8C-8E1E-386DE68C44FA}" name="Fonte" dataDxfId="1545">
      <calculatedColumnFormula>IF($U$44="Não","",IF($J32="C",IF(ISBLANK($D32),"",$D32),""))</calculatedColumnFormula>
    </tableColumn>
    <tableColumn id="3" xr3:uid="{912A980E-3EAD-4B49-9B9F-2363B20845D0}" name="Órgão Comprador / Fornecedor" dataDxfId="1544">
      <calculatedColumnFormula>IF($U$44="Não","",IF($J32="C",IF(ISBLANK($E32),"",$E32),""))</calculatedColumnFormula>
    </tableColumn>
    <tableColumn id="4" xr3:uid="{C8D42CC6-6612-4564-A090-9B55069AE8B5}" name="Doc." dataDxfId="1543">
      <calculatedColumnFormula>IF($U$44="Não","",IF($J32="C",IF(ISBLANK($F32),"",$F32),""))</calculatedColumnFormula>
    </tableColumn>
    <tableColumn id="5" xr3:uid="{B8568E35-505B-439E-9525-4949CA3E440B}" name="Preço Unitário Atualizado" dataDxfId="1542">
      <calculatedColumnFormula>IF($U$44="Não","",IF($J32="C",G32*(1+K32),""))</calculatedColumnFormula>
    </tableColumn>
    <tableColumn id="7" xr3:uid="{D8FA6D81-393A-4B3E-8C00-E56CD2215D46}" name="Média dos Demais" dataDxfId="1541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1540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1539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1538" dataDxfId="1536" headerRowBorderDxfId="1537" tableBorderDxfId="1535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1534">
      <calculatedColumnFormula>IF(Tabela191260[[#This Row],[Preço Unitário Atualizado]]="","",C32)</calculatedColumnFormula>
    </tableColumn>
    <tableColumn id="2" xr3:uid="{9CC41642-1F0E-481B-A333-EC9B8566BF81}" name="Fonte" dataDxfId="1533">
      <calculatedColumnFormula>IF($U$69,IF($J57="C",IF(ISBLANK($D57),"",$D57),""),"")</calculatedColumnFormula>
    </tableColumn>
    <tableColumn id="3" xr3:uid="{DFEDFC77-A69F-4530-ADD9-CBBC5C65ACC8}" name="Órgão Comprador / Fornecedor" dataDxfId="1532">
      <calculatedColumnFormula>IF($U$69,IF($J57="C",IF(ISBLANK($E57),"",$E57),""),"")</calculatedColumnFormula>
    </tableColumn>
    <tableColumn id="4" xr3:uid="{38A2B4AF-BA1D-4D05-9B78-38D7EC6DC15C}" name="Doc." dataDxfId="1531">
      <calculatedColumnFormula>IF($U$69,IF($J57="C",IF(ISBLANK($F57),"",$F57),""),"")</calculatedColumnFormula>
    </tableColumn>
    <tableColumn id="5" xr3:uid="{A2B8C188-4BC7-4353-AD34-3CE5C20E61A5}" name="Preço Unitário Atualizado" dataDxfId="15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1482" dataDxfId="1480" headerRowBorderDxfId="1481" tableBorderDxfId="1479" totalsRowBorderDxfId="1478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1477"/>
    <tableColumn id="2" xr3:uid="{B758F92B-89D4-445D-8B9A-919BA39A1DB5}" name="Fonte" dataDxfId="1476"/>
    <tableColumn id="3" xr3:uid="{09D246E2-79B9-499F-9849-DDF5425DD959}" name="Órgão Comprador / Fornecedor" dataDxfId="1475"/>
    <tableColumn id="4" xr3:uid="{231D3E8E-4CF8-4C67-B2A8-FBC64D581018}" name="Doc." dataDxfId="1474"/>
    <tableColumn id="5" xr3:uid="{71B56FAB-EA08-4084-A84F-DE0EBB10A4B5}" name="Preço Unitário" dataDxfId="1473"/>
    <tableColumn id="10" xr3:uid="{5C8B158F-26D4-4B5A-AAF2-78B4DB554A36}" name="Início Validade (IN 65/2021)" dataDxfId="1472"/>
    <tableColumn id="9" xr3:uid="{173D64D0-454B-452D-B2D8-53436E61E2FB}" name="Válida até:" dataDxfId="1471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1470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1469"/>
    <tableColumn id="12" xr3:uid="{964D02A3-9DEC-4F16-AF8F-F637FA925F3C}" name="Preço Unitário Atualizado" dataDxfId="1468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1467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1466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1465" dataDxfId="1463" headerRowBorderDxfId="1464" tableBorderDxfId="1462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1461">
      <calculatedColumnFormula>IF(Tabela19110[[#This Row],[Preço Unitário Atualizado]]="","",C32)</calculatedColumnFormula>
    </tableColumn>
    <tableColumn id="2" xr3:uid="{A26D58E9-FE78-4AC0-9417-19F5F0590B4A}" name="Fonte" dataDxfId="1460">
      <calculatedColumnFormula>IF($U$44="Não","",IF($J32="C",IF(ISBLANK($D32),"",$D32),""))</calculatedColumnFormula>
    </tableColumn>
    <tableColumn id="3" xr3:uid="{C1D33974-3F9B-44B2-813D-23791F77F400}" name="Órgão Comprador / Fornecedor" dataDxfId="1459">
      <calculatedColumnFormula>IF($U$44="Não","",IF($J32="C",IF(ISBLANK($E32),"",$E32),""))</calculatedColumnFormula>
    </tableColumn>
    <tableColumn id="4" xr3:uid="{69E66A34-B51A-4FFD-BB18-C5649C6F5BB4}" name="Doc." dataDxfId="1458">
      <calculatedColumnFormula>IF($U$44="Não","",IF($J32="C",IF(ISBLANK($F32),"",$F32),""))</calculatedColumnFormula>
    </tableColumn>
    <tableColumn id="5" xr3:uid="{B1D75CEB-1640-43D1-89A3-ECD9AC4F274A}" name="Preço Unitário Atualizado" dataDxfId="1457">
      <calculatedColumnFormula>IF($U$44="Não","",IF($J32="C",G32*(1+K32),""))</calculatedColumnFormula>
    </tableColumn>
    <tableColumn id="7" xr3:uid="{0EDA4F47-97EA-4069-8F68-C4E9723214E9}" name="Média dos Demais" dataDxfId="1456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1455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1454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1453" dataDxfId="1451" headerRowBorderDxfId="1452" tableBorderDxfId="1450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1449">
      <calculatedColumnFormula>IF(Tabela1912111[[#This Row],[Preço Unitário Atualizado]]="","",C32)</calculatedColumnFormula>
    </tableColumn>
    <tableColumn id="2" xr3:uid="{26850E5B-B338-4EE8-970B-97311530C113}" name="Fonte" dataDxfId="1448">
      <calculatedColumnFormula>IF($U$69,IF($J57="C",IF(ISBLANK($D57),"",$D57),""),"")</calculatedColumnFormula>
    </tableColumn>
    <tableColumn id="3" xr3:uid="{C4515676-752E-44C5-9CD9-132F86B1227B}" name="Órgão Comprador / Fornecedor" dataDxfId="1447">
      <calculatedColumnFormula>IF($U$69,IF($J57="C",IF(ISBLANK($E57),"",$E57),""),"")</calculatedColumnFormula>
    </tableColumn>
    <tableColumn id="4" xr3:uid="{26E6DC14-118B-42C1-85A3-E87B8A3A3F41}" name="Doc." dataDxfId="1446">
      <calculatedColumnFormula>IF($U$69,IF($J57="C",IF(ISBLANK($F57),"",$F57),""),"")</calculatedColumnFormula>
    </tableColumn>
    <tableColumn id="5" xr3:uid="{E71E6296-9831-4E57-9591-D2FB1EAE16B3}" name="Preço Unitário Atualizado" dataDxfId="144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1397" dataDxfId="1395" headerRowBorderDxfId="1396" tableBorderDxfId="1394" totalsRowBorderDxfId="1393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1392"/>
    <tableColumn id="2" xr3:uid="{7337DCE1-F458-4F06-970B-96301F45F69C}" name="Fonte" dataDxfId="1391"/>
    <tableColumn id="3" xr3:uid="{E4E90B29-6BF6-446A-99A7-BF5EB7D732DA}" name="Órgão Comprador / Fornecedor" dataDxfId="1390"/>
    <tableColumn id="4" xr3:uid="{5B5A5984-2174-4F89-89B5-246907A6113E}" name="Doc." dataDxfId="1389"/>
    <tableColumn id="5" xr3:uid="{EE77155A-115B-4133-9830-A25F54DBDBFF}" name="Preço Unitário" dataDxfId="1388"/>
    <tableColumn id="10" xr3:uid="{014807F1-FE6A-4516-A187-07D90880ADC1}" name="Início Validade (IN 65/2021)" dataDxfId="1387"/>
    <tableColumn id="9" xr3:uid="{F4F0D370-8E9D-44EC-B739-93B8B45F7CF0}" name="Válida até:" dataDxfId="1386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1385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1384"/>
    <tableColumn id="12" xr3:uid="{DC3F7960-301A-4A61-922F-617984F5E879}" name="Preço Unitário Atualizado" dataDxfId="1383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1382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1381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1380" dataDxfId="1378" headerRowBorderDxfId="1379" tableBorderDxfId="1377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1376">
      <calculatedColumnFormula>IF(Tabela1980[[#This Row],[Preço Unitário Atualizado]]="","",C32)</calculatedColumnFormula>
    </tableColumn>
    <tableColumn id="2" xr3:uid="{0A1EC999-49E8-40BD-9C97-1AD97D907AC8}" name="Fonte" dataDxfId="1375">
      <calculatedColumnFormula>IF($U$44="Não","",IF($J32="C",IF(ISBLANK($D32),"",$D32),""))</calculatedColumnFormula>
    </tableColumn>
    <tableColumn id="3" xr3:uid="{DCA80C6E-A05F-42DF-8780-5D993D06A8CA}" name="Órgão Comprador / Fornecedor" dataDxfId="1374">
      <calculatedColumnFormula>IF($U$44="Não","",IF($J32="C",IF(ISBLANK($E32),"",$E32),""))</calculatedColumnFormula>
    </tableColumn>
    <tableColumn id="4" xr3:uid="{CC3DF70F-2963-45DC-818E-E70DEF80896B}" name="Doc." dataDxfId="1373">
      <calculatedColumnFormula>IF($U$44="Não","",IF($J32="C",IF(ISBLANK($F32),"",$F32),""))</calculatedColumnFormula>
    </tableColumn>
    <tableColumn id="5" xr3:uid="{ED24FDB5-D0AB-47DB-BDAB-0F6535CDD25C}" name="Preço Unitário Atualizado" dataDxfId="1372">
      <calculatedColumnFormula>IF($U$44="Não","",IF($J32="C",G32*(1+K32),""))</calculatedColumnFormula>
    </tableColumn>
    <tableColumn id="7" xr3:uid="{740FD836-E4BD-45FD-9F58-A9D31E84DC86}" name="Média dos Demais" dataDxfId="1371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1370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1369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1368" dataDxfId="1366" headerRowBorderDxfId="1367" tableBorderDxfId="1365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1364">
      <calculatedColumnFormula>IF(Tabela191281[[#This Row],[Preço Unitário Atualizado]]="","",C32)</calculatedColumnFormula>
    </tableColumn>
    <tableColumn id="2" xr3:uid="{FA46F089-6C5D-48DE-88BA-E76AC86FF8B3}" name="Fonte" dataDxfId="1363">
      <calculatedColumnFormula>IF($U$69,IF($J57="C",IF(ISBLANK($D57),"",$D57),""),"")</calculatedColumnFormula>
    </tableColumn>
    <tableColumn id="3" xr3:uid="{19C4D24E-80C5-482E-8A1F-C7B2CCC94080}" name="Órgão Comprador / Fornecedor" dataDxfId="1362">
      <calculatedColumnFormula>IF($U$69,IF($J57="C",IF(ISBLANK($E57),"",$E57),""),"")</calculatedColumnFormula>
    </tableColumn>
    <tableColumn id="4" xr3:uid="{80509267-DE87-41C4-BA80-E297D79D4373}" name="Doc." dataDxfId="1361">
      <calculatedColumnFormula>IF($U$69,IF($J57="C",IF(ISBLANK($F57),"",$F57),""),"")</calculatedColumnFormula>
    </tableColumn>
    <tableColumn id="5" xr3:uid="{18C4777A-D2E9-45A3-80AE-AEB4B3558C60}" name="Preço Unitário Atualizado" dataDxfId="13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1312" dataDxfId="1310" headerRowBorderDxfId="1311" tableBorderDxfId="1309" totalsRowBorderDxfId="1308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1307"/>
    <tableColumn id="2" xr3:uid="{5AD8AD7B-6AD7-4A92-9AA7-D48B6C99FDA3}" name="Fonte" dataDxfId="1306"/>
    <tableColumn id="3" xr3:uid="{B387CC61-A00C-4538-8653-84A9F8E05C03}" name="Órgão Comprador / Fornecedor" dataDxfId="1305"/>
    <tableColumn id="4" xr3:uid="{BD38B12C-AD09-4A59-A0BF-3055B511ED9F}" name="Doc." dataDxfId="1304"/>
    <tableColumn id="5" xr3:uid="{CAF862B2-7BEC-42EE-86B3-FC2D6C13F0D5}" name="Preço Unitário" dataDxfId="1303"/>
    <tableColumn id="10" xr3:uid="{0EBCEBB8-6ACF-473E-8EF5-D2F4911514D7}" name="Início Validade (IN 65/2021)" dataDxfId="1302"/>
    <tableColumn id="9" xr3:uid="{7EFF0E74-DA12-44EE-8690-7154AFF01E5D}" name="Válida até:" dataDxfId="1301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1300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1299"/>
    <tableColumn id="12" xr3:uid="{19EB7CBB-7DCD-47B4-9340-C3C45049C692}" name="Preço Unitário Atualizado" dataDxfId="1298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1297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1296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1295" dataDxfId="1293" headerRowBorderDxfId="1294" tableBorderDxfId="1292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1291">
      <calculatedColumnFormula>IF(Tabela1962[[#This Row],[Preço Unitário Atualizado]]="","",C32)</calculatedColumnFormula>
    </tableColumn>
    <tableColumn id="2" xr3:uid="{AA6D73D0-14B2-4A9D-8487-D181D9F36D4F}" name="Fonte" dataDxfId="1290">
      <calculatedColumnFormula>IF($U$44="Não","",IF($J32="C",IF(ISBLANK($D32),"",$D32),""))</calculatedColumnFormula>
    </tableColumn>
    <tableColumn id="3" xr3:uid="{1BE09C08-E071-4708-A430-E7D0E9AFFF26}" name="Órgão Comprador / Fornecedor" dataDxfId="1289">
      <calculatedColumnFormula>IF($U$44="Não","",IF($J32="C",IF(ISBLANK($E32),"",$E32),""))</calculatedColumnFormula>
    </tableColumn>
    <tableColumn id="4" xr3:uid="{880177F1-6B64-4780-B1ED-2743795E8AB8}" name="Doc." dataDxfId="1288">
      <calculatedColumnFormula>IF($U$44="Não","",IF($J32="C",IF(ISBLANK($F32),"",$F32),""))</calculatedColumnFormula>
    </tableColumn>
    <tableColumn id="5" xr3:uid="{D766DC9A-A78D-4422-854C-A5EDA75B8686}" name="Preço Unitário Atualizado" dataDxfId="1287">
      <calculatedColumnFormula>IF($U$44="Não","",IF($J32="C",G32*(1+K32),""))</calculatedColumnFormula>
    </tableColumn>
    <tableColumn id="7" xr3:uid="{CAF1134C-01BF-4032-853C-A202CC00EBF3}" name="Média dos Demais" dataDxfId="1286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1285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1284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1283" dataDxfId="1281" headerRowBorderDxfId="1282" tableBorderDxfId="1280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1279">
      <calculatedColumnFormula>IF(Tabela191263[[#This Row],[Preço Unitário Atualizado]]="","",C32)</calculatedColumnFormula>
    </tableColumn>
    <tableColumn id="2" xr3:uid="{B1F0239E-7EE8-41AE-995C-65E0FA041E20}" name="Fonte" dataDxfId="1278">
      <calculatedColumnFormula>IF($U$69,IF($J57="C",IF(ISBLANK($D57),"",$D57),""),"")</calculatedColumnFormula>
    </tableColumn>
    <tableColumn id="3" xr3:uid="{DCEF730E-7B74-43D6-8B8B-F635B9AB3393}" name="Órgão Comprador / Fornecedor" dataDxfId="1277">
      <calculatedColumnFormula>IF($U$69,IF($J57="C",IF(ISBLANK($E57),"",$E57),""),"")</calculatedColumnFormula>
    </tableColumn>
    <tableColumn id="4" xr3:uid="{5CEA4C9C-B891-469A-B3AC-19DADDF9B3F0}" name="Doc." dataDxfId="1276">
      <calculatedColumnFormula>IF($U$69,IF($J57="C",IF(ISBLANK($F57),"",$F57),""),"")</calculatedColumnFormula>
    </tableColumn>
    <tableColumn id="5" xr3:uid="{CAB81149-7C92-4F8C-845B-1D36A7C75006}" name="Preço Unitário Atualizado" dataDxfId="127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1227" dataDxfId="1225" headerRowBorderDxfId="1226" tableBorderDxfId="1224" totalsRowBorderDxfId="1223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1222"/>
    <tableColumn id="2" xr3:uid="{9DA51CAB-475D-40AE-A7AF-DD6D09FE2C6B}" name="Fonte" dataDxfId="1221"/>
    <tableColumn id="3" xr3:uid="{BD477CC8-B894-409E-BBA9-8028211FFFA4}" name="Órgão Comprador / Fornecedor" dataDxfId="1220"/>
    <tableColumn id="4" xr3:uid="{02A38C44-F4A0-4B4E-AE38-963990925A85}" name="Doc." dataDxfId="1219"/>
    <tableColumn id="5" xr3:uid="{0CCD5A8C-A973-4FA3-B47F-4DDA2717B424}" name="Preço Unitário" dataDxfId="1218"/>
    <tableColumn id="10" xr3:uid="{B37AA2A4-E344-4AB7-BBE6-52F19EC28E22}" name="Início Validade (IN 65/2021)" dataDxfId="1217"/>
    <tableColumn id="9" xr3:uid="{FE564299-71EC-48B0-A216-AE25A0AB87A0}" name="Válida até:" dataDxfId="1216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1215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1214"/>
    <tableColumn id="12" xr3:uid="{7F5201BE-BE14-4F4E-B391-5F2D08DB4536}" name="Preço Unitário Atualizado" dataDxfId="1213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1212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1211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1210" dataDxfId="1208" headerRowBorderDxfId="1209" tableBorderDxfId="1207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1206">
      <calculatedColumnFormula>IF(Tabela1965[[#This Row],[Preço Unitário Atualizado]]="","",C32)</calculatedColumnFormula>
    </tableColumn>
    <tableColumn id="2" xr3:uid="{2A828637-8704-4D9A-9454-3B78DD56510B}" name="Fonte" dataDxfId="1205">
      <calculatedColumnFormula>IF($U$44="Não","",IF($J32="C",IF(ISBLANK($D32),"",$D32),""))</calculatedColumnFormula>
    </tableColumn>
    <tableColumn id="3" xr3:uid="{9BF6BA54-2AC7-49F4-97AB-4B7C65DB8066}" name="Órgão Comprador / Fornecedor" dataDxfId="1204">
      <calculatedColumnFormula>IF($U$44="Não","",IF($J32="C",IF(ISBLANK($E32),"",$E32),""))</calculatedColumnFormula>
    </tableColumn>
    <tableColumn id="4" xr3:uid="{BCAD4C8A-66B5-488C-8AFE-2338A7DD2A45}" name="Doc." dataDxfId="1203">
      <calculatedColumnFormula>IF($U$44="Não","",IF($J32="C",IF(ISBLANK($F32),"",$F32),""))</calculatedColumnFormula>
    </tableColumn>
    <tableColumn id="5" xr3:uid="{7F7AD8DE-55B8-4C9E-9889-5F836AF36BB3}" name="Preço Unitário Atualizado" dataDxfId="1202">
      <calculatedColumnFormula>IF($U$44="Não","",IF($J32="C",G32*(1+K32),""))</calculatedColumnFormula>
    </tableColumn>
    <tableColumn id="7" xr3:uid="{B7536519-77A5-4FAD-8FB6-2CB0A9224333}" name="Média dos Demais" dataDxfId="1201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1200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1199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1198" dataDxfId="1196" headerRowBorderDxfId="1197" tableBorderDxfId="1195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1194">
      <calculatedColumnFormula>IF(Tabela191266[[#This Row],[Preço Unitário Atualizado]]="","",C32)</calculatedColumnFormula>
    </tableColumn>
    <tableColumn id="2" xr3:uid="{0D4EE5A0-56AA-42D7-B4BA-3F8796FB60E0}" name="Fonte" dataDxfId="1193">
      <calculatedColumnFormula>IF($U$69,IF($J57="C",IF(ISBLANK($D57),"",$D57),""),"")</calculatedColumnFormula>
    </tableColumn>
    <tableColumn id="3" xr3:uid="{521ACD8C-DC19-4051-83C3-642097AA7ED0}" name="Órgão Comprador / Fornecedor" dataDxfId="1192">
      <calculatedColumnFormula>IF($U$69,IF($J57="C",IF(ISBLANK($E57),"",$E57),""),"")</calculatedColumnFormula>
    </tableColumn>
    <tableColumn id="4" xr3:uid="{6BFD12C1-B704-4B66-A6FF-C0D57ACC5442}" name="Doc." dataDxfId="1191">
      <calculatedColumnFormula>IF($U$69,IF($J57="C",IF(ISBLANK($F57),"",$F57),""),"")</calculatedColumnFormula>
    </tableColumn>
    <tableColumn id="5" xr3:uid="{74EA43A8-DAE4-4DAA-995E-00059F573AB0}" name="Preço Unitário Atualizado" dataDxfId="11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1142" dataDxfId="1140" headerRowBorderDxfId="1141" tableBorderDxfId="1139" totalsRowBorderDxfId="1138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1137"/>
    <tableColumn id="2" xr3:uid="{58B99D4B-DD14-4B07-A667-8443D052051C}" name="Fonte" dataDxfId="1136"/>
    <tableColumn id="3" xr3:uid="{79467EDB-855E-4AB7-877D-41548B034EBF}" name="Órgão Comprador / Fornecedor" dataDxfId="1135"/>
    <tableColumn id="4" xr3:uid="{105D914C-35BB-449D-8B77-B6EAB1E72BE8}" name="Doc." dataDxfId="1134"/>
    <tableColumn id="5" xr3:uid="{C1095301-1A92-450A-8315-B8AF3DA2AC00}" name="Preço Unitário" dataDxfId="1133"/>
    <tableColumn id="10" xr3:uid="{EE67DC04-2EFC-49BF-B587-AD1AD489495E}" name="Início Validade (IN 65/2021)" dataDxfId="1132"/>
    <tableColumn id="9" xr3:uid="{F25A6BA8-EB1C-43F5-981A-10BB570D5512}" name="Válida até:" dataDxfId="1131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1130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1129"/>
    <tableColumn id="12" xr3:uid="{E9F74E2B-0E97-4468-A4B9-137928ECBDF5}" name="Preço Unitário Atualizado" dataDxfId="1128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1127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1126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1125" dataDxfId="1123" headerRowBorderDxfId="1124" tableBorderDxfId="1122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1121">
      <calculatedColumnFormula>IF(Tabela1995[[#This Row],[Preço Unitário Atualizado]]="","",C32)</calculatedColumnFormula>
    </tableColumn>
    <tableColumn id="2" xr3:uid="{039763F5-F45E-41AC-A933-4BFC3252ACB9}" name="Fonte" dataDxfId="1120">
      <calculatedColumnFormula>IF($U$44="Não","",IF($J32="C",IF(ISBLANK($D32),"",$D32),""))</calculatedColumnFormula>
    </tableColumn>
    <tableColumn id="3" xr3:uid="{97108A69-E039-4AFB-B6A2-FDC8E48CED00}" name="Órgão Comprador / Fornecedor" dataDxfId="1119">
      <calculatedColumnFormula>IF($U$44="Não","",IF($J32="C",IF(ISBLANK($E32),"",$E32),""))</calculatedColumnFormula>
    </tableColumn>
    <tableColumn id="4" xr3:uid="{A8EA33BC-550C-4EB6-BADA-7D9D803CBC3F}" name="Doc." dataDxfId="1118">
      <calculatedColumnFormula>IF($U$44="Não","",IF($J32="C",IF(ISBLANK($F32),"",$F32),""))</calculatedColumnFormula>
    </tableColumn>
    <tableColumn id="5" xr3:uid="{DC7A4A7D-9FF7-4345-92D6-A9DC6AE11443}" name="Preço Unitário Atualizado" dataDxfId="1117">
      <calculatedColumnFormula>IF($U$44="Não","",IF($J32="C",G32*(1+K32),""))</calculatedColumnFormula>
    </tableColumn>
    <tableColumn id="7" xr3:uid="{7320A095-E2FE-4F9E-A80B-7446F70CC108}" name="Média dos Demais" dataDxfId="1116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1115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1114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1113" dataDxfId="1111" headerRowBorderDxfId="1112" tableBorderDxfId="1110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1109">
      <calculatedColumnFormula>IF(Tabela191296[[#This Row],[Preço Unitário Atualizado]]="","",C32)</calculatedColumnFormula>
    </tableColumn>
    <tableColumn id="2" xr3:uid="{B4FC5D2D-B3F1-40F2-B1B9-A8A2555CABB0}" name="Fonte" dataDxfId="1108">
      <calculatedColumnFormula>IF($U$69,IF($J57="C",IF(ISBLANK($D57),"",$D57),""),"")</calculatedColumnFormula>
    </tableColumn>
    <tableColumn id="3" xr3:uid="{880D0516-92AE-4B60-A606-3464F5CB7821}" name="Órgão Comprador / Fornecedor" dataDxfId="1107">
      <calculatedColumnFormula>IF($U$69,IF($J57="C",IF(ISBLANK($E57),"",$E57),""),"")</calculatedColumnFormula>
    </tableColumn>
    <tableColumn id="4" xr3:uid="{46917D91-12DD-496F-ADF4-26AC8CD81D12}" name="Doc." dataDxfId="1106">
      <calculatedColumnFormula>IF($U$69,IF($J57="C",IF(ISBLANK($F57),"",$F57),""),"")</calculatedColumnFormula>
    </tableColumn>
    <tableColumn id="5" xr3:uid="{3FC3FBD6-634E-4F32-B885-BAD29BB4F9B9}" name="Preço Unitário Atualizado" dataDxfId="110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1057" dataDxfId="1055" headerRowBorderDxfId="1056" tableBorderDxfId="1054" totalsRowBorderDxfId="1053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1052"/>
    <tableColumn id="2" xr3:uid="{01E900BD-5E33-434F-91A0-FECCF6746BCB}" name="Fonte" dataDxfId="1051"/>
    <tableColumn id="3" xr3:uid="{707E1C0B-C867-45EA-B4AD-5A6EAE59EA5A}" name="Órgão Comprador / Fornecedor" dataDxfId="1050"/>
    <tableColumn id="4" xr3:uid="{8FB7F053-704C-48DD-B17D-CE18AB0A76A6}" name="Doc." dataDxfId="1049"/>
    <tableColumn id="5" xr3:uid="{AA5DBBDF-8F70-447A-8546-2C0062C2B665}" name="Preço Unitário" dataDxfId="1048"/>
    <tableColumn id="10" xr3:uid="{ED5DC3EC-E503-457B-B927-D662B6B72D8A}" name="Início Validade (IN 65/2021)" dataDxfId="1047"/>
    <tableColumn id="9" xr3:uid="{0D954EA8-2F81-4A83-A618-41A3D3184A78}" name="Válida até:" dataDxfId="1046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1045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1044"/>
    <tableColumn id="12" xr3:uid="{A8946740-69DE-40E8-8DF5-3F023EBEDC88}" name="Preço Unitário Atualizado" dataDxfId="1043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1042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1041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1040" dataDxfId="1038" headerRowBorderDxfId="1039" tableBorderDxfId="1037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1036">
      <calculatedColumnFormula>IF(Tabela19146[[#This Row],[Preço Unitário Atualizado]]="","",C32)</calculatedColumnFormula>
    </tableColumn>
    <tableColumn id="2" xr3:uid="{622855D0-A68F-4CA7-8605-E55DC8B288D3}" name="Fonte" dataDxfId="1035">
      <calculatedColumnFormula>IF($U$44="Não","",IF($J32="C",IF(ISBLANK($D32),"",$D32),""))</calculatedColumnFormula>
    </tableColumn>
    <tableColumn id="3" xr3:uid="{30D4F881-ED51-4418-8684-318527E40E57}" name="Órgão Comprador / Fornecedor" dataDxfId="1034">
      <calculatedColumnFormula>IF($U$44="Não","",IF($J32="C",IF(ISBLANK($E32),"",$E32),""))</calculatedColumnFormula>
    </tableColumn>
    <tableColumn id="4" xr3:uid="{4816BC0E-1A41-4AE6-B174-BDCF14405FF7}" name="Doc." dataDxfId="1033">
      <calculatedColumnFormula>IF($U$44="Não","",IF($J32="C",IF(ISBLANK($F32),"",$F32),""))</calculatedColumnFormula>
    </tableColumn>
    <tableColumn id="5" xr3:uid="{7F6145AD-21B9-4AD0-BF0B-2EEFF2CD77AA}" name="Preço Unitário Atualizado" dataDxfId="1032">
      <calculatedColumnFormula>IF($U$44="Não","",IF($J32="C",G32*(1+K32),""))</calculatedColumnFormula>
    </tableColumn>
    <tableColumn id="7" xr3:uid="{DBCCEB92-7BFC-4BD4-939A-7091D6B724A6}" name="Média dos Demais" dataDxfId="1031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1030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1029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1028" dataDxfId="1026" headerRowBorderDxfId="1027" tableBorderDxfId="1025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1024">
      <calculatedColumnFormula>IF(Tabela1912147[[#This Row],[Preço Unitário Atualizado]]="","",C32)</calculatedColumnFormula>
    </tableColumn>
    <tableColumn id="2" xr3:uid="{F0ADA231-D773-4EF7-B531-3C66115A05C9}" name="Fonte" dataDxfId="1023">
      <calculatedColumnFormula>IF($U$69,IF($J57="C",IF(ISBLANK($D57),"",$D57),""),"")</calculatedColumnFormula>
    </tableColumn>
    <tableColumn id="3" xr3:uid="{E67589A1-FD78-4851-815D-D74B2F35E30E}" name="Órgão Comprador / Fornecedor" dataDxfId="1022">
      <calculatedColumnFormula>IF($U$69,IF($J57="C",IF(ISBLANK($E57),"",$E57),""),"")</calculatedColumnFormula>
    </tableColumn>
    <tableColumn id="4" xr3:uid="{A87BC53E-BC98-4FD2-8CF8-CB6A553B1C72}" name="Doc." dataDxfId="1021">
      <calculatedColumnFormula>IF($U$69,IF($J57="C",IF(ISBLANK($F57),"",$F57),""),"")</calculatedColumnFormula>
    </tableColumn>
    <tableColumn id="5" xr3:uid="{CB0517B4-499E-4243-8B97-86D3ECF7E269}" name="Preço Unitário Atualizado" dataDxfId="10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972" dataDxfId="970" headerRowBorderDxfId="971" tableBorderDxfId="969" totalsRowBorderDxfId="968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967"/>
    <tableColumn id="2" xr3:uid="{CB114492-4FDA-48B6-B721-E21310E191DC}" name="Fonte" dataDxfId="966"/>
    <tableColumn id="3" xr3:uid="{7FF32F10-9689-4F4A-940C-06A551B8EBD0}" name="Órgão Comprador / Fornecedor" dataDxfId="965"/>
    <tableColumn id="4" xr3:uid="{36A68B25-FFDC-462B-9343-171F3D50C6F4}" name="Doc." dataDxfId="964"/>
    <tableColumn id="5" xr3:uid="{C6AB66AE-ED30-4CF3-B717-0E4ABED28780}" name="Preço Unitário" dataDxfId="963"/>
    <tableColumn id="10" xr3:uid="{D4F75EE5-062A-4D29-B1C0-9CB7EF110AB9}" name="Início Validade (IN 65/2021)" dataDxfId="962"/>
    <tableColumn id="9" xr3:uid="{89D386DF-AAB4-414F-A217-175BE1B4781B}" name="Válida até:" dataDxfId="961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960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959"/>
    <tableColumn id="12" xr3:uid="{EB434D2C-A26B-4817-BA38-81B7F2C5AD55}" name="Preço Unitário Atualizado" dataDxfId="958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957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956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955" dataDxfId="953" headerRowBorderDxfId="954" tableBorderDxfId="952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951">
      <calculatedColumnFormula>IF(Tabela1989[[#This Row],[Preço Unitário Atualizado]]="","",C32)</calculatedColumnFormula>
    </tableColumn>
    <tableColumn id="2" xr3:uid="{EE0FC00D-E2AE-4A95-B457-917312CE4A99}" name="Fonte" dataDxfId="950">
      <calculatedColumnFormula>IF($U$44="Não","",IF($J32="C",IF(ISBLANK($D32),"",$D32),""))</calculatedColumnFormula>
    </tableColumn>
    <tableColumn id="3" xr3:uid="{EB152D00-A478-4C91-A2FD-EC42BC2606B7}" name="Órgão Comprador / Fornecedor" dataDxfId="949">
      <calculatedColumnFormula>IF($U$44="Não","",IF($J32="C",IF(ISBLANK($E32),"",$E32),""))</calculatedColumnFormula>
    </tableColumn>
    <tableColumn id="4" xr3:uid="{673B95D1-7E7D-4AB9-AB73-822A6AF42E0B}" name="Doc." dataDxfId="948">
      <calculatedColumnFormula>IF($U$44="Não","",IF($J32="C",IF(ISBLANK($F32),"",$F32),""))</calculatedColumnFormula>
    </tableColumn>
    <tableColumn id="5" xr3:uid="{F710F517-9741-40EF-AEB0-0D6FEEBF3B6E}" name="Preço Unitário Atualizado" dataDxfId="947">
      <calculatedColumnFormula>IF($U$44="Não","",IF($J32="C",G32*(1+K32),""))</calculatedColumnFormula>
    </tableColumn>
    <tableColumn id="7" xr3:uid="{9DE23047-2F9C-4569-8955-6290193D10A5}" name="Média dos Demais" dataDxfId="946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945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944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943" dataDxfId="941" headerRowBorderDxfId="942" tableBorderDxfId="940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939">
      <calculatedColumnFormula>IF(Tabela191290[[#This Row],[Preço Unitário Atualizado]]="","",C32)</calculatedColumnFormula>
    </tableColumn>
    <tableColumn id="2" xr3:uid="{D2BDCEBB-95FC-4315-B48A-79DDF92562FB}" name="Fonte" dataDxfId="938">
      <calculatedColumnFormula>IF($U$69,IF($J57="C",IF(ISBLANK($D57),"",$D57),""),"")</calculatedColumnFormula>
    </tableColumn>
    <tableColumn id="3" xr3:uid="{FD91CD70-1489-4DC6-B1C4-5A88F485FB46}" name="Órgão Comprador / Fornecedor" dataDxfId="937">
      <calculatedColumnFormula>IF($U$69,IF($J57="C",IF(ISBLANK($E57),"",$E57),""),"")</calculatedColumnFormula>
    </tableColumn>
    <tableColumn id="4" xr3:uid="{D0EE0098-043A-4762-8B78-C7AA07EBF398}" name="Doc." dataDxfId="936">
      <calculatedColumnFormula>IF($U$69,IF($J57="C",IF(ISBLANK($F57),"",$F57),""),"")</calculatedColumnFormula>
    </tableColumn>
    <tableColumn id="5" xr3:uid="{234EA138-8B2D-40AE-ACE5-DAD0A2E516C0}" name="Preço Unitário Atualizado" dataDxfId="93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887" dataDxfId="885" headerRowBorderDxfId="886" tableBorderDxfId="884" totalsRowBorderDxfId="88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882"/>
    <tableColumn id="2" xr3:uid="{53D21AD2-9899-4BC4-B15B-6DBAF97B1BDC}" name="Fonte" dataDxfId="881"/>
    <tableColumn id="3" xr3:uid="{AF8479FD-8178-4DDD-939C-32A978A3BEA6}" name="Órgão Comprador / Fornecedor" dataDxfId="880"/>
    <tableColumn id="4" xr3:uid="{D769A1B7-9CCF-44CB-8833-C6017996FBEF}" name="Doc." dataDxfId="879"/>
    <tableColumn id="5" xr3:uid="{B9001B35-0CC8-4A37-96C8-CB6245094D65}" name="Preço Unitário" dataDxfId="878"/>
    <tableColumn id="10" xr3:uid="{E40AD89C-9A9E-430F-AFC0-38EA8BC645C3}" name="Início Validade (IN 65/2021)" dataDxfId="877"/>
    <tableColumn id="9" xr3:uid="{3462FC35-B754-4C76-BD95-EA490EA22522}" name="Válida até:" dataDxfId="87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875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874"/>
    <tableColumn id="12" xr3:uid="{07B9DB67-A7FF-4C22-93CB-69633945F21A}" name="Preço Unitário Atualizado" dataDxfId="873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872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871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870" dataDxfId="868" headerRowBorderDxfId="869" tableBorderDxfId="86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866">
      <calculatedColumnFormula>IF(Tabela19104[[#This Row],[Preço Unitário Atualizado]]="","",C32)</calculatedColumnFormula>
    </tableColumn>
    <tableColumn id="2" xr3:uid="{54E45D91-A0B5-499C-BFA3-D35A21F7B945}" name="Fonte" dataDxfId="865">
      <calculatedColumnFormula>IF($U$44="Não","",IF($J32="C",IF(ISBLANK($D32),"",$D32),""))</calculatedColumnFormula>
    </tableColumn>
    <tableColumn id="3" xr3:uid="{47ED184B-88CC-4419-B59F-48C521F7D6A2}" name="Órgão Comprador / Fornecedor" dataDxfId="864">
      <calculatedColumnFormula>IF($U$44="Não","",IF($J32="C",IF(ISBLANK($E32),"",$E32),""))</calculatedColumnFormula>
    </tableColumn>
    <tableColumn id="4" xr3:uid="{5E58EAED-E116-4087-9166-F8F0A710E2B3}" name="Doc." dataDxfId="863">
      <calculatedColumnFormula>IF($U$44="Não","",IF($J32="C",IF(ISBLANK($F32),"",$F32),""))</calculatedColumnFormula>
    </tableColumn>
    <tableColumn id="5" xr3:uid="{3CB3C178-FB87-4F4E-A890-3B5C074E74E5}" name="Preço Unitário Atualizado" dataDxfId="862">
      <calculatedColumnFormula>IF($U$44="Não","",IF($J32="C",G32*(1+K32),""))</calculatedColumnFormula>
    </tableColumn>
    <tableColumn id="7" xr3:uid="{6B419D04-7F25-4577-BD64-E258858B7607}" name="Média dos Demais" dataDxfId="861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860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859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858" dataDxfId="856" headerRowBorderDxfId="857" tableBorderDxfId="85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854">
      <calculatedColumnFormula>IF(Tabela1912105[[#This Row],[Preço Unitário Atualizado]]="","",C32)</calculatedColumnFormula>
    </tableColumn>
    <tableColumn id="2" xr3:uid="{D8BE7BA0-92B2-4DE7-8F05-C3D6AAC66D21}" name="Fonte" dataDxfId="853">
      <calculatedColumnFormula>IF($U$69,IF($J57="C",IF(ISBLANK($D57),"",$D57),""),"")</calculatedColumnFormula>
    </tableColumn>
    <tableColumn id="3" xr3:uid="{99B8CEC6-2189-4987-A029-DD67E4CBBE0A}" name="Órgão Comprador / Fornecedor" dataDxfId="852">
      <calculatedColumnFormula>IF($U$69,IF($J57="C",IF(ISBLANK($E57),"",$E57),""),"")</calculatedColumnFormula>
    </tableColumn>
    <tableColumn id="4" xr3:uid="{0B830EBF-D8DC-420A-92A9-BE3C12542F61}" name="Doc." dataDxfId="851">
      <calculatedColumnFormula>IF($U$69,IF($J57="C",IF(ISBLANK($F57),"",$F57),""),"")</calculatedColumnFormula>
    </tableColumn>
    <tableColumn id="5" xr3:uid="{B7355113-D649-451B-83C2-D774AA680259}" name="Preço Unitário Atualizado" dataDxfId="8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802" dataDxfId="800" headerRowBorderDxfId="801" tableBorderDxfId="799" totalsRowBorderDxfId="798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797"/>
    <tableColumn id="2" xr3:uid="{EA4E897A-910A-4B26-B3A0-B87AF48A15B5}" name="Fonte" dataDxfId="796"/>
    <tableColumn id="3" xr3:uid="{BE9110D5-99E9-4E52-8BDF-BE06EDAE27B9}" name="Órgão Comprador / Fornecedor" dataDxfId="795"/>
    <tableColumn id="4" xr3:uid="{CA781CAE-1340-41F9-B122-7C4F6EB3D646}" name="Doc." dataDxfId="794"/>
    <tableColumn id="5" xr3:uid="{6116309B-3552-4603-B581-D7045BDCE8F5}" name="Preço Unitário" dataDxfId="793"/>
    <tableColumn id="10" xr3:uid="{B665B270-3B87-4814-836C-356013BF7B2C}" name="Início Validade (IN 65/2021)" dataDxfId="792"/>
    <tableColumn id="9" xr3:uid="{3FD99814-413E-4609-BA8D-28CE4657F6FA}" name="Válida até:" dataDxfId="791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790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789"/>
    <tableColumn id="12" xr3:uid="{23968474-9940-4EA7-B680-8C1BDA62BC00}" name="Preço Unitário Atualizado" dataDxfId="788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787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786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785" dataDxfId="783" headerRowBorderDxfId="784" tableBorderDxfId="782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781">
      <calculatedColumnFormula>IF(Tabela1983[[#This Row],[Preço Unitário Atualizado]]="","",C32)</calculatedColumnFormula>
    </tableColumn>
    <tableColumn id="2" xr3:uid="{2DBB676A-5668-41ED-A779-7E91C5A9C522}" name="Fonte" dataDxfId="780">
      <calculatedColumnFormula>IF($U$44="Não","",IF($J32="C",IF(ISBLANK($D32),"",$D32),""))</calculatedColumnFormula>
    </tableColumn>
    <tableColumn id="3" xr3:uid="{3315EF92-F26C-4111-988D-01E16F73F140}" name="Órgão Comprador / Fornecedor" dataDxfId="779">
      <calculatedColumnFormula>IF($U$44="Não","",IF($J32="C",IF(ISBLANK($E32),"",$E32),""))</calculatedColumnFormula>
    </tableColumn>
    <tableColumn id="4" xr3:uid="{3BB97AD1-44ED-4D77-A272-CCD902ADE376}" name="Doc." dataDxfId="778">
      <calculatedColumnFormula>IF($U$44="Não","",IF($J32="C",IF(ISBLANK($F32),"",$F32),""))</calculatedColumnFormula>
    </tableColumn>
    <tableColumn id="5" xr3:uid="{4CF344DC-863A-43AF-9F23-45040F88AFD0}" name="Preço Unitário Atualizado" dataDxfId="777">
      <calculatedColumnFormula>IF($U$44="Não","",IF($J32="C",G32*(1+K32),""))</calculatedColumnFormula>
    </tableColumn>
    <tableColumn id="7" xr3:uid="{D5F0FAD5-7F2E-4B33-9C8F-744C0B142077}" name="Média dos Demais" dataDxfId="776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775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774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773" dataDxfId="771" headerRowBorderDxfId="772" tableBorderDxfId="770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769">
      <calculatedColumnFormula>IF(Tabela191284[[#This Row],[Preço Unitário Atualizado]]="","",C32)</calculatedColumnFormula>
    </tableColumn>
    <tableColumn id="2" xr3:uid="{9AA3D890-41E3-44A8-BA4B-425E88F104F9}" name="Fonte" dataDxfId="768">
      <calculatedColumnFormula>IF($U$69,IF($J57="C",IF(ISBLANK($D57),"",$D57),""),"")</calculatedColumnFormula>
    </tableColumn>
    <tableColumn id="3" xr3:uid="{D341A761-36F9-4D69-AC35-A91187898132}" name="Órgão Comprador / Fornecedor" dataDxfId="767">
      <calculatedColumnFormula>IF($U$69,IF($J57="C",IF(ISBLANK($E57),"",$E57),""),"")</calculatedColumnFormula>
    </tableColumn>
    <tableColumn id="4" xr3:uid="{334960CE-55C5-4622-92D7-3B14BCDC2F65}" name="Doc." dataDxfId="766">
      <calculatedColumnFormula>IF($U$69,IF($J57="C",IF(ISBLANK($F57),"",$F57),""),"")</calculatedColumnFormula>
    </tableColumn>
    <tableColumn id="5" xr3:uid="{EDF7787D-64B3-4500-A6E3-8BC2078A466A}" name="Preço Unitário Atualizado" dataDxfId="7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717" dataDxfId="715" headerRowBorderDxfId="716" tableBorderDxfId="714" totalsRowBorderDxfId="713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712"/>
    <tableColumn id="2" xr3:uid="{05070476-5DAA-4B33-9833-3643B55F2019}" name="Fonte" dataDxfId="711"/>
    <tableColumn id="3" xr3:uid="{DF3CD170-3131-4A5F-B7BF-4E1CC83D7476}" name="Órgão Comprador / Fornecedor" dataDxfId="710"/>
    <tableColumn id="4" xr3:uid="{8228C7F7-1A48-4933-B689-1C3033C4B754}" name="Doc." dataDxfId="709"/>
    <tableColumn id="5" xr3:uid="{E20D7F1F-2F6E-4F85-B284-FB133FA0637C}" name="Preço Unitário" dataDxfId="708"/>
    <tableColumn id="10" xr3:uid="{F9B5BC86-0D96-4376-B562-C7942B69A463}" name="Início Validade (IN 65/2021)" dataDxfId="707"/>
    <tableColumn id="9" xr3:uid="{0C56E1CE-C41C-46AD-8B9C-F08C716AFA73}" name="Válida até:" dataDxfId="706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705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704"/>
    <tableColumn id="12" xr3:uid="{4BF02D00-AF0A-4143-8E9C-E3CA89E31363}" name="Preço Unitário Atualizado" dataDxfId="703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702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701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700" dataDxfId="698" headerRowBorderDxfId="699" tableBorderDxfId="697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696">
      <calculatedColumnFormula>IF(Tabela1986[[#This Row],[Preço Unitário Atualizado]]="","",C32)</calculatedColumnFormula>
    </tableColumn>
    <tableColumn id="2" xr3:uid="{40148F7F-AA24-4C28-A75C-5C8E670E7995}" name="Fonte" dataDxfId="695">
      <calculatedColumnFormula>IF($U$44="Não","",IF($J32="C",IF(ISBLANK($D32),"",$D32),""))</calculatedColumnFormula>
    </tableColumn>
    <tableColumn id="3" xr3:uid="{32B0971D-DA43-476A-8DA4-0916BD909365}" name="Órgão Comprador / Fornecedor" dataDxfId="694">
      <calculatedColumnFormula>IF($U$44="Não","",IF($J32="C",IF(ISBLANK($E32),"",$E32),""))</calculatedColumnFormula>
    </tableColumn>
    <tableColumn id="4" xr3:uid="{863E6588-A6DE-4440-980C-BBB176F3CDEC}" name="Doc." dataDxfId="693">
      <calculatedColumnFormula>IF($U$44="Não","",IF($J32="C",IF(ISBLANK($F32),"",$F32),""))</calculatedColumnFormula>
    </tableColumn>
    <tableColumn id="5" xr3:uid="{5BD78216-9B00-46EB-A600-7D3406BBD09B}" name="Preço Unitário Atualizado" dataDxfId="692">
      <calculatedColumnFormula>IF($U$44="Não","",IF($J32="C",G32*(1+K32),""))</calculatedColumnFormula>
    </tableColumn>
    <tableColumn id="7" xr3:uid="{6BBB534C-72EF-4AF9-AE4A-2B57FB0AEE46}" name="Média dos Demais" dataDxfId="691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690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689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688" dataDxfId="686" headerRowBorderDxfId="687" tableBorderDxfId="685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684">
      <calculatedColumnFormula>IF(Tabela191287[[#This Row],[Preço Unitário Atualizado]]="","",C32)</calculatedColumnFormula>
    </tableColumn>
    <tableColumn id="2" xr3:uid="{9184B88A-E652-4D0E-8376-084B14856BE6}" name="Fonte" dataDxfId="683">
      <calculatedColumnFormula>IF($U$69,IF($J57="C",IF(ISBLANK($D57),"",$D57),""),"")</calculatedColumnFormula>
    </tableColumn>
    <tableColumn id="3" xr3:uid="{B6544797-0A92-47A9-A187-012271B1236E}" name="Órgão Comprador / Fornecedor" dataDxfId="682">
      <calculatedColumnFormula>IF($U$69,IF($J57="C",IF(ISBLANK($E57),"",$E57),""),"")</calculatedColumnFormula>
    </tableColumn>
    <tableColumn id="4" xr3:uid="{F748DC89-F00D-4006-B185-12508EE23D74}" name="Doc." dataDxfId="681">
      <calculatedColumnFormula>IF($U$69,IF($J57="C",IF(ISBLANK($F57),"",$F57),""),"")</calculatedColumnFormula>
    </tableColumn>
    <tableColumn id="5" xr3:uid="{7F83D4C2-AEBA-4922-83D4-972205FD93C8}" name="Preço Unitário Atualizado" dataDxfId="6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632" dataDxfId="630" headerRowBorderDxfId="631" tableBorderDxfId="629" totalsRowBorderDxfId="628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627"/>
    <tableColumn id="2" xr3:uid="{C9486B75-DBDB-4FF7-A966-4E3B38783A2A}" name="Fonte" dataDxfId="626"/>
    <tableColumn id="3" xr3:uid="{73C1179E-80C7-4788-B076-FDDD814BC1E8}" name="Órgão Comprador / Fornecedor" dataDxfId="625"/>
    <tableColumn id="4" xr3:uid="{AB25BA52-6F36-4A16-BBCF-66626B65FC54}" name="Doc." dataDxfId="624"/>
    <tableColumn id="5" xr3:uid="{B677CE9C-ECDE-4C12-B3F8-F3DBF15E8F3C}" name="Preço Unitário" dataDxfId="623"/>
    <tableColumn id="10" xr3:uid="{8BA6B83B-20B6-4214-A01D-322F9BD947C7}" name="Início Validade (IN 65/2021)" dataDxfId="622"/>
    <tableColumn id="9" xr3:uid="{5C823E2C-F2B9-410D-AE45-5EE77268F87F}" name="Válida até:" dataDxfId="621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620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619"/>
    <tableColumn id="12" xr3:uid="{6730D9F6-1013-4182-9A19-B4A2F4744945}" name="Preço Unitário Atualizado" dataDxfId="618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617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616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615" dataDxfId="613" headerRowBorderDxfId="614" tableBorderDxfId="612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611">
      <calculatedColumnFormula>IF(Tabela19116[[#This Row],[Preço Unitário Atualizado]]="","",C32)</calculatedColumnFormula>
    </tableColumn>
    <tableColumn id="2" xr3:uid="{4FE2370A-9984-45B6-A36A-52B29B8DDA29}" name="Fonte" dataDxfId="610">
      <calculatedColumnFormula>IF($U$44="Não","",IF($J32="C",IF(ISBLANK($D32),"",$D32),""))</calculatedColumnFormula>
    </tableColumn>
    <tableColumn id="3" xr3:uid="{96A5F545-80D5-4EE5-BB01-03F96C459464}" name="Órgão Comprador / Fornecedor" dataDxfId="609">
      <calculatedColumnFormula>IF($U$44="Não","",IF($J32="C",IF(ISBLANK($E32),"",$E32),""))</calculatedColumnFormula>
    </tableColumn>
    <tableColumn id="4" xr3:uid="{1444F5A8-BBF2-44A5-8691-F5FEBF017C1C}" name="Doc." dataDxfId="608">
      <calculatedColumnFormula>IF($U$44="Não","",IF($J32="C",IF(ISBLANK($F32),"",$F32),""))</calculatedColumnFormula>
    </tableColumn>
    <tableColumn id="5" xr3:uid="{BD84461B-5AEB-4161-8EE2-D879561F0D4E}" name="Preço Unitário Atualizado" dataDxfId="607">
      <calculatedColumnFormula>IF($U$44="Não","",IF($J32="C",G32*(1+K32),""))</calculatedColumnFormula>
    </tableColumn>
    <tableColumn id="7" xr3:uid="{A7308FA6-675E-4E35-A32A-998C69D0F625}" name="Média dos Demais" dataDxfId="606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605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604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603" dataDxfId="601" headerRowBorderDxfId="602" tableBorderDxfId="600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599">
      <calculatedColumnFormula>IF(Tabela1912117[[#This Row],[Preço Unitário Atualizado]]="","",C32)</calculatedColumnFormula>
    </tableColumn>
    <tableColumn id="2" xr3:uid="{21BCF267-7FB5-40D7-8F9A-6075264F0AEF}" name="Fonte" dataDxfId="598">
      <calculatedColumnFormula>IF($U$69,IF($J57="C",IF(ISBLANK($D57),"",$D57),""),"")</calculatedColumnFormula>
    </tableColumn>
    <tableColumn id="3" xr3:uid="{5DBC6C0B-A67C-45F5-945B-EAF3735712AC}" name="Órgão Comprador / Fornecedor" dataDxfId="597">
      <calculatedColumnFormula>IF($U$69,IF($J57="C",IF(ISBLANK($E57),"",$E57),""),"")</calculatedColumnFormula>
    </tableColumn>
    <tableColumn id="4" xr3:uid="{D8D2D637-1772-4D14-99B7-3EA2089BF469}" name="Doc." dataDxfId="596">
      <calculatedColumnFormula>IF($U$69,IF($J57="C",IF(ISBLANK($F57),"",$F57),""),"")</calculatedColumnFormula>
    </tableColumn>
    <tableColumn id="5" xr3:uid="{3B3F6FED-5F95-445D-ACB3-170A5A4F544A}" name="Preço Unitário Atualizado" dataDxfId="5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547" dataDxfId="545" headerRowBorderDxfId="546" tableBorderDxfId="544" totalsRowBorderDxfId="543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542"/>
    <tableColumn id="2" xr3:uid="{FDEA6D02-C1D2-441A-B082-382333A7E29E}" name="Fonte" dataDxfId="541"/>
    <tableColumn id="3" xr3:uid="{AE4BA9D2-7335-4986-BF2A-7DD0C5EB3268}" name="Órgão Comprador / Fornecedor" dataDxfId="540"/>
    <tableColumn id="4" xr3:uid="{E8F8708C-E26F-4A0E-9CE8-FF7E1F1462C9}" name="Doc." dataDxfId="539"/>
    <tableColumn id="5" xr3:uid="{D251484A-77B8-447D-A823-A4142851707A}" name="Preço Unitário" dataDxfId="538"/>
    <tableColumn id="10" xr3:uid="{52D86521-7631-4530-8064-2FB818F68F88}" name="Início Validade (IN 65/2021)" dataDxfId="537"/>
    <tableColumn id="9" xr3:uid="{340A6AB5-3CF8-4627-907E-A9495A531F57}" name="Válida até:" dataDxfId="536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535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534"/>
    <tableColumn id="12" xr3:uid="{A735D138-6E9E-4857-AA53-9FBEC4A6B370}" name="Preço Unitário Atualizado" dataDxfId="533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532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531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530" dataDxfId="528" headerRowBorderDxfId="529" tableBorderDxfId="527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526">
      <calculatedColumnFormula>IF(Tabela19113[[#This Row],[Preço Unitário Atualizado]]="","",C32)</calculatedColumnFormula>
    </tableColumn>
    <tableColumn id="2" xr3:uid="{328DC051-7696-4D5A-B28C-576D256794DA}" name="Fonte" dataDxfId="525">
      <calculatedColumnFormula>IF($U$44="Não","",IF($J32="C",IF(ISBLANK($D32),"",$D32),""))</calculatedColumnFormula>
    </tableColumn>
    <tableColumn id="3" xr3:uid="{9B5DE52D-D0F5-48DC-A08C-F0130502434F}" name="Órgão Comprador / Fornecedor" dataDxfId="524">
      <calculatedColumnFormula>IF($U$44="Não","",IF($J32="C",IF(ISBLANK($E32),"",$E32),""))</calculatedColumnFormula>
    </tableColumn>
    <tableColumn id="4" xr3:uid="{C80AFBD2-0BDA-4E9F-9DD0-BBC1907437D5}" name="Doc." dataDxfId="523">
      <calculatedColumnFormula>IF($U$44="Não","",IF($J32="C",IF(ISBLANK($F32),"",$F32),""))</calculatedColumnFormula>
    </tableColumn>
    <tableColumn id="5" xr3:uid="{4D2B4B70-440E-4CDA-BF93-164CBF48BEBF}" name="Preço Unitário Atualizado" dataDxfId="522">
      <calculatedColumnFormula>IF($U$44="Não","",IF($J32="C",G32*(1+K32),""))</calculatedColumnFormula>
    </tableColumn>
    <tableColumn id="7" xr3:uid="{54FC04F7-7000-438E-8B4C-07AB2D51C09F}" name="Média dos Demais" dataDxfId="521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520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519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518" dataDxfId="516" headerRowBorderDxfId="517" tableBorderDxfId="515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514">
      <calculatedColumnFormula>IF(Tabela1912114[[#This Row],[Preço Unitário Atualizado]]="","",C32)</calculatedColumnFormula>
    </tableColumn>
    <tableColumn id="2" xr3:uid="{CB1C20D8-C93A-4F9E-ACE7-B131277646CA}" name="Fonte" dataDxfId="513">
      <calculatedColumnFormula>IF($U$69,IF($J57="C",IF(ISBLANK($D57),"",$D57),""),"")</calculatedColumnFormula>
    </tableColumn>
    <tableColumn id="3" xr3:uid="{AF50D938-C097-40F3-80FE-BEA212238C28}" name="Órgão Comprador / Fornecedor" dataDxfId="512">
      <calculatedColumnFormula>IF($U$69,IF($J57="C",IF(ISBLANK($E57),"",$E57),""),"")</calculatedColumnFormula>
    </tableColumn>
    <tableColumn id="4" xr3:uid="{6DF12645-7D50-4B52-B2AD-BA3BD7DFBE1D}" name="Doc." dataDxfId="511">
      <calculatedColumnFormula>IF($U$69,IF($J57="C",IF(ISBLANK($F57),"",$F57),""),"")</calculatedColumnFormula>
    </tableColumn>
    <tableColumn id="5" xr3:uid="{6154EBF5-9877-4128-8B10-DE4A203F0437}" name="Preço Unitário Atualizado" dataDxfId="5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462" dataDxfId="460" headerRowBorderDxfId="461" tableBorderDxfId="459" totalsRowBorderDxfId="458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457"/>
    <tableColumn id="2" xr3:uid="{72E48045-2E51-407D-B97C-D7308D899A63}" name="Fonte" dataDxfId="456"/>
    <tableColumn id="3" xr3:uid="{A1463D87-8FDC-4C7D-80C1-3D07113B12B8}" name="Órgão Comprador / Fornecedor" dataDxfId="455"/>
    <tableColumn id="4" xr3:uid="{D0BEDFEE-5E69-462F-BF29-73CBC9228F10}" name="Doc." dataDxfId="454"/>
    <tableColumn id="5" xr3:uid="{43F077A9-AFE8-4752-8F2F-8A1D78981D69}" name="Preço Unitário" dataDxfId="453"/>
    <tableColumn id="10" xr3:uid="{C050524B-511A-4D43-8E3B-8BC9A97F14E1}" name="Início Validade (IN 65/2021)" dataDxfId="452"/>
    <tableColumn id="9" xr3:uid="{4C0A2C08-AACE-4A99-A626-6392A75F2DF6}" name="Válida até:" dataDxfId="451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450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449"/>
    <tableColumn id="12" xr3:uid="{F897BDA0-EE4E-4FA6-B46A-79CB669D3E69}" name="Preço Unitário Atualizado" dataDxfId="448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447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446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445" dataDxfId="443" headerRowBorderDxfId="444" tableBorderDxfId="442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441">
      <calculatedColumnFormula>IF(Tabela19149[[#This Row],[Preço Unitário Atualizado]]="","",C32)</calculatedColumnFormula>
    </tableColumn>
    <tableColumn id="2" xr3:uid="{76E72D0D-0A15-4D07-9CF0-88566D1C729A}" name="Fonte" dataDxfId="440">
      <calculatedColumnFormula>IF($U$44="Não","",IF($J32="C",IF(ISBLANK($D32),"",$D32),""))</calculatedColumnFormula>
    </tableColumn>
    <tableColumn id="3" xr3:uid="{FF6BF74B-199F-488E-9EE8-A0839287753E}" name="Órgão Comprador / Fornecedor" dataDxfId="439">
      <calculatedColumnFormula>IF($U$44="Não","",IF($J32="C",IF(ISBLANK($E32),"",$E32),""))</calculatedColumnFormula>
    </tableColumn>
    <tableColumn id="4" xr3:uid="{A43757FB-2689-4F2B-8E37-A8873A0CC485}" name="Doc." dataDxfId="438">
      <calculatedColumnFormula>IF($U$44="Não","",IF($J32="C",IF(ISBLANK($F32),"",$F32),""))</calculatedColumnFormula>
    </tableColumn>
    <tableColumn id="5" xr3:uid="{9749096B-39AB-443A-B668-F6DC53600132}" name="Preço Unitário Atualizado" dataDxfId="437">
      <calculatedColumnFormula>IF($U$44="Não","",IF($J32="C",G32*(1+K32),""))</calculatedColumnFormula>
    </tableColumn>
    <tableColumn id="7" xr3:uid="{982C6833-7DFF-4CF3-B5D6-3D0611B25775}" name="Média dos Demais" dataDxfId="436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435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434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433" dataDxfId="431" headerRowBorderDxfId="432" tableBorderDxfId="430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429">
      <calculatedColumnFormula>IF(Tabela1912150[[#This Row],[Preço Unitário Atualizado]]="","",C32)</calculatedColumnFormula>
    </tableColumn>
    <tableColumn id="2" xr3:uid="{926348D2-21F2-4339-840E-CB01D69A48B3}" name="Fonte" dataDxfId="428">
      <calculatedColumnFormula>IF($U$69,IF($J57="C",IF(ISBLANK($D57),"",$D57),""),"")</calculatedColumnFormula>
    </tableColumn>
    <tableColumn id="3" xr3:uid="{868ED73A-CF5B-46B2-BB6E-A9E7F256C63A}" name="Órgão Comprador / Fornecedor" dataDxfId="427">
      <calculatedColumnFormula>IF($U$69,IF($J57="C",IF(ISBLANK($E57),"",$E57),""),"")</calculatedColumnFormula>
    </tableColumn>
    <tableColumn id="4" xr3:uid="{B4D24A86-5319-488E-8BEF-C14FC974D837}" name="Doc." dataDxfId="426">
      <calculatedColumnFormula>IF($U$69,IF($J57="C",IF(ISBLANK($F57),"",$F57),""),"")</calculatedColumnFormula>
    </tableColumn>
    <tableColumn id="5" xr3:uid="{842917A7-BA32-49F9-B84A-1B6FC7A80C6B}" name="Preço Unitário Atualizado" dataDxfId="4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377" dataDxfId="375" headerRowBorderDxfId="376" tableBorderDxfId="374" totalsRowBorderDxfId="373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372"/>
    <tableColumn id="2" xr3:uid="{476A0176-1519-4D68-9B0D-A662518F44DB}" name="Fonte" dataDxfId="371"/>
    <tableColumn id="3" xr3:uid="{E1BBD9EE-BDE2-46EF-8798-827E1B236BB5}" name="Órgão Comprador / Fornecedor" dataDxfId="370"/>
    <tableColumn id="4" xr3:uid="{FBAFB518-9CEA-41FC-88B0-A2FDA6187FD1}" name="Doc." dataDxfId="369"/>
    <tableColumn id="5" xr3:uid="{F886F908-5B2F-4BF5-8C2A-EAF8D1457535}" name="Preço Unitário" dataDxfId="368"/>
    <tableColumn id="10" xr3:uid="{1700F18F-2648-4AB7-8CA0-05D10B71AD86}" name="Início Validade (IN 65/2021)" dataDxfId="367"/>
    <tableColumn id="9" xr3:uid="{8F7D453E-85A1-4D76-8FCD-91883729F557}" name="Válida até:" dataDxfId="366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365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364"/>
    <tableColumn id="12" xr3:uid="{61467746-65DF-47B6-BF47-BBD1627CF82F}" name="Preço Unitário Atualizado" dataDxfId="363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362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361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360" dataDxfId="358" headerRowBorderDxfId="359" tableBorderDxfId="357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356">
      <calculatedColumnFormula>IF(Tabela19122[[#This Row],[Preço Unitário Atualizado]]="","",C32)</calculatedColumnFormula>
    </tableColumn>
    <tableColumn id="2" xr3:uid="{94DCD3A5-4CAD-4CF3-BABB-05AD033C3986}" name="Fonte" dataDxfId="355">
      <calculatedColumnFormula>IF($U$44="Não","",IF($J32="C",IF(ISBLANK($D32),"",$D32),""))</calculatedColumnFormula>
    </tableColumn>
    <tableColumn id="3" xr3:uid="{40EEC535-DB11-4CF1-A481-C8396CF2EE69}" name="Órgão Comprador / Fornecedor" dataDxfId="354">
      <calculatedColumnFormula>IF($U$44="Não","",IF($J32="C",IF(ISBLANK($E32),"",$E32),""))</calculatedColumnFormula>
    </tableColumn>
    <tableColumn id="4" xr3:uid="{DF980D3F-1821-47E2-8502-A2B79CA7FA09}" name="Doc." dataDxfId="353">
      <calculatedColumnFormula>IF($U$44="Não","",IF($J32="C",IF(ISBLANK($F32),"",$F32),""))</calculatedColumnFormula>
    </tableColumn>
    <tableColumn id="5" xr3:uid="{EDACA5EA-279C-4A55-AD9A-FC9CD0B314E3}" name="Preço Unitário Atualizado" dataDxfId="352">
      <calculatedColumnFormula>IF($U$44="Não","",IF($J32="C",G32*(1+K32),""))</calculatedColumnFormula>
    </tableColumn>
    <tableColumn id="7" xr3:uid="{7F2F0EA1-C8DF-49C6-908B-8D5FCD435D29}" name="Média dos Demais" dataDxfId="351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350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349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348" dataDxfId="346" headerRowBorderDxfId="347" tableBorderDxfId="345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344">
      <calculatedColumnFormula>IF(Tabela1912123[[#This Row],[Preço Unitário Atualizado]]="","",C32)</calculatedColumnFormula>
    </tableColumn>
    <tableColumn id="2" xr3:uid="{767C023E-07A7-41DC-8997-9680A7CB7393}" name="Fonte" dataDxfId="343">
      <calculatedColumnFormula>IF($U$69,IF($J57="C",IF(ISBLANK($D57),"",$D57),""),"")</calculatedColumnFormula>
    </tableColumn>
    <tableColumn id="3" xr3:uid="{4740F2E4-AE15-4E5C-90A1-205A0275E186}" name="Órgão Comprador / Fornecedor" dataDxfId="342">
      <calculatedColumnFormula>IF($U$69,IF($J57="C",IF(ISBLANK($E57),"",$E57),""),"")</calculatedColumnFormula>
    </tableColumn>
    <tableColumn id="4" xr3:uid="{8061EB0B-BFA6-485A-B122-A7304168C39B}" name="Doc." dataDxfId="341">
      <calculatedColumnFormula>IF($U$69,IF($J57="C",IF(ISBLANK($F57),"",$F57),""),"")</calculatedColumnFormula>
    </tableColumn>
    <tableColumn id="5" xr3:uid="{48EA856E-2292-4A14-A589-3D1A6A7A2A38}" name="Preço Unitário Atualizado" dataDxfId="3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92" dataDxfId="290" headerRowBorderDxfId="291" tableBorderDxfId="289" totalsRowBorderDxfId="288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87"/>
    <tableColumn id="2" xr3:uid="{4A1DBDE6-D419-4C2D-A552-9E0924521060}" name="Fonte" dataDxfId="286"/>
    <tableColumn id="3" xr3:uid="{5804E3FA-B86E-42F1-A428-2E136AA33D26}" name="Órgão Comprador / Fornecedor" dataDxfId="285"/>
    <tableColumn id="4" xr3:uid="{967FA428-ACE7-4B56-BF43-DC02DDC37600}" name="Doc." dataDxfId="284"/>
    <tableColumn id="5" xr3:uid="{F2617DB9-68D1-472E-861A-DED9ED33E6E3}" name="Preço Unitário" dataDxfId="283"/>
    <tableColumn id="10" xr3:uid="{B7EEC189-86E5-4E60-8657-C553DC86DEF2}" name="Início Validade (IN 65/2021)" dataDxfId="282"/>
    <tableColumn id="9" xr3:uid="{7503B2EB-C3A6-45B5-86CA-DFA0191844A2}" name="Válida até:" dataDxfId="281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80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79"/>
    <tableColumn id="12" xr3:uid="{136423A0-4875-4F93-A75C-758D189C3C3E}" name="Preço Unitário Atualizado" dataDxfId="278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77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76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75" dataDxfId="273" headerRowBorderDxfId="274" tableBorderDxfId="272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71">
      <calculatedColumnFormula>IF(Tabela19107[[#This Row],[Preço Unitário Atualizado]]="","",C32)</calculatedColumnFormula>
    </tableColumn>
    <tableColumn id="2" xr3:uid="{33DEFB98-2469-4762-ABD1-37CB6C5E6D89}" name="Fonte" dataDxfId="270">
      <calculatedColumnFormula>IF($U$44="Não","",IF($J32="C",IF(ISBLANK($D32),"",$D32),""))</calculatedColumnFormula>
    </tableColumn>
    <tableColumn id="3" xr3:uid="{A4562CA3-6AF1-4B84-AB03-07FCBC92413F}" name="Órgão Comprador / Fornecedor" dataDxfId="269">
      <calculatedColumnFormula>IF($U$44="Não","",IF($J32="C",IF(ISBLANK($E32),"",$E32),""))</calculatedColumnFormula>
    </tableColumn>
    <tableColumn id="4" xr3:uid="{52D277F8-D870-4223-9E37-0F919C2E1791}" name="Doc." dataDxfId="268">
      <calculatedColumnFormula>IF($U$44="Não","",IF($J32="C",IF(ISBLANK($F32),"",$F32),""))</calculatedColumnFormula>
    </tableColumn>
    <tableColumn id="5" xr3:uid="{3285DBD2-2226-4319-BC01-8D34AAB080C8}" name="Preço Unitário Atualizado" dataDxfId="267">
      <calculatedColumnFormula>IF($U$44="Não","",IF($J32="C",G32*(1+K32),""))</calculatedColumnFormula>
    </tableColumn>
    <tableColumn id="7" xr3:uid="{7A2EC770-D37B-4849-BD31-70C06F42D2D1}" name="Média dos Demais" dataDxfId="266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65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64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63" dataDxfId="261" headerRowBorderDxfId="262" tableBorderDxfId="260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59">
      <calculatedColumnFormula>IF(Tabela1912108[[#This Row],[Preço Unitário Atualizado]]="","",C32)</calculatedColumnFormula>
    </tableColumn>
    <tableColumn id="2" xr3:uid="{7B71620C-4A8E-4B42-9204-997938B50513}" name="Fonte" dataDxfId="258">
      <calculatedColumnFormula>IF($U$69,IF($J57="C",IF(ISBLANK($D57),"",$D57),""),"")</calculatedColumnFormula>
    </tableColumn>
    <tableColumn id="3" xr3:uid="{4BADA7F1-9391-4C6E-AE53-27B2943D3568}" name="Órgão Comprador / Fornecedor" dataDxfId="257">
      <calculatedColumnFormula>IF($U$69,IF($J57="C",IF(ISBLANK($E57),"",$E57),""),"")</calculatedColumnFormula>
    </tableColumn>
    <tableColumn id="4" xr3:uid="{2D4330C7-316F-476A-B5D1-82FAB981297E}" name="Doc." dataDxfId="256">
      <calculatedColumnFormula>IF($U$69,IF($J57="C",IF(ISBLANK($F57),"",$F57),""),"")</calculatedColumnFormula>
    </tableColumn>
    <tableColumn id="5" xr3:uid="{233DDC73-1030-4C06-BF4F-A79431A05CA6}" name="Preço Unitário Atualizado" dataDxfId="2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07" dataDxfId="205" headerRowBorderDxfId="206" tableBorderDxfId="204" totalsRowBorderDxfId="203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02"/>
    <tableColumn id="2" xr3:uid="{97573858-4C03-4F92-AA14-7BF3AD207440}" name="Fonte" dataDxfId="201"/>
    <tableColumn id="3" xr3:uid="{B76736B5-4458-4D12-99E7-08B40503E1F8}" name="Órgão Comprador / Fornecedor" dataDxfId="200"/>
    <tableColumn id="4" xr3:uid="{8FD5C686-CF68-46DF-93E5-77D586ED7057}" name="Doc." dataDxfId="199"/>
    <tableColumn id="5" xr3:uid="{EFDE8EE1-90D0-48FD-8545-B2A90552E3C4}" name="Preço Unitário" dataDxfId="198"/>
    <tableColumn id="10" xr3:uid="{4824BFCD-6EF4-48FB-832D-B08BE384139C}" name="Início Validade (IN 65/2021)" dataDxfId="197"/>
    <tableColumn id="9" xr3:uid="{3EC24A5D-EA96-4E65-AF93-B25743B5FE33}" name="Válida até:" dataDxfId="196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195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194"/>
    <tableColumn id="12" xr3:uid="{871BEF3E-D08A-4B67-93D0-E25A140F7261}" name="Preço Unitário Atualizado" dataDxfId="193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192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191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190" dataDxfId="188" headerRowBorderDxfId="189" tableBorderDxfId="187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186">
      <calculatedColumnFormula>IF(Tabela19125[[#This Row],[Preço Unitário Atualizado]]="","",C32)</calculatedColumnFormula>
    </tableColumn>
    <tableColumn id="2" xr3:uid="{9F29BBD3-7238-428D-9082-B71B52ED9536}" name="Fonte" dataDxfId="185">
      <calculatedColumnFormula>IF($U$44="Não","",IF($J32="C",IF(ISBLANK($D32),"",$D32),""))</calculatedColumnFormula>
    </tableColumn>
    <tableColumn id="3" xr3:uid="{2864B962-60B2-43F6-8522-E4DBAF0E050F}" name="Órgão Comprador / Fornecedor" dataDxfId="184">
      <calculatedColumnFormula>IF($U$44="Não","",IF($J32="C",IF(ISBLANK($E32),"",$E32),""))</calculatedColumnFormula>
    </tableColumn>
    <tableColumn id="4" xr3:uid="{9D678D53-D4B8-4DFA-B516-600823E60386}" name="Doc." dataDxfId="183">
      <calculatedColumnFormula>IF($U$44="Não","",IF($J32="C",IF(ISBLANK($F32),"",$F32),""))</calculatedColumnFormula>
    </tableColumn>
    <tableColumn id="5" xr3:uid="{7FB78EEC-E7A1-42C4-AAD2-6C60812A14FF}" name="Preço Unitário Atualizado" dataDxfId="182">
      <calculatedColumnFormula>IF($U$44="Não","",IF($J32="C",G32*(1+K32),""))</calculatedColumnFormula>
    </tableColumn>
    <tableColumn id="7" xr3:uid="{1B25CB9C-FC02-42A0-9469-915B865D2507}" name="Média dos Demais" dataDxfId="181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180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179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178" dataDxfId="176" headerRowBorderDxfId="177" tableBorderDxfId="175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174">
      <calculatedColumnFormula>IF(Tabela1912126[[#This Row],[Preço Unitário Atualizado]]="","",C32)</calculatedColumnFormula>
    </tableColumn>
    <tableColumn id="2" xr3:uid="{E0AB43D1-4C41-4A4E-91CC-73C2F522BBCD}" name="Fonte" dataDxfId="173">
      <calculatedColumnFormula>IF($U$69,IF($J57="C",IF(ISBLANK($D57),"",$D57),""),"")</calculatedColumnFormula>
    </tableColumn>
    <tableColumn id="3" xr3:uid="{E1C81E20-F295-4039-8425-C5CFE2AC6DDB}" name="Órgão Comprador / Fornecedor" dataDxfId="172">
      <calculatedColumnFormula>IF($U$69,IF($J57="C",IF(ISBLANK($E57),"",$E57),""),"")</calculatedColumnFormula>
    </tableColumn>
    <tableColumn id="4" xr3:uid="{D752233E-7814-44E3-9CCF-AF60AD431CB4}" name="Doc." dataDxfId="171">
      <calculatedColumnFormula>IF($U$69,IF($J57="C",IF(ISBLANK($F57),"",$F57),""),"")</calculatedColumnFormula>
    </tableColumn>
    <tableColumn id="5" xr3:uid="{6417185A-5BC8-45C9-ABAA-3AF7C86E641D}" name="Preço Unitário Atualizado" dataDxfId="1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122" dataDxfId="120" headerRowBorderDxfId="121" tableBorderDxfId="119" totalsRowBorderDxfId="118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117"/>
    <tableColumn id="2" xr3:uid="{F5C0F423-44F7-49E2-A810-A5FADE9571D8}" name="Fonte" dataDxfId="116"/>
    <tableColumn id="3" xr3:uid="{2F91E7AA-0EB4-4F0F-B723-B2F4433BA32C}" name="Órgão Comprador / Fornecedor" dataDxfId="115"/>
    <tableColumn id="4" xr3:uid="{822037FE-B2F3-4FCD-B695-B5E6C8A001B3}" name="Doc." dataDxfId="114"/>
    <tableColumn id="5" xr3:uid="{1D142731-232D-42E7-9B9C-212AB774471C}" name="Preço Unitário" dataDxfId="113"/>
    <tableColumn id="10" xr3:uid="{B0B72E11-9B3B-4618-9E47-709F5CC6A79C}" name="Início Validade (IN 65/2021)" dataDxfId="112"/>
    <tableColumn id="9" xr3:uid="{D819C62E-4769-4A88-A509-FE0DC9BF5AF7}" name="Válida até:" dataDxfId="111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110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109"/>
    <tableColumn id="12" xr3:uid="{D24332D3-DBB5-4CC9-A5E7-D575922F9ACF}" name="Preço Unitário Atualizado" dataDxfId="108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107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106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105" dataDxfId="103" headerRowBorderDxfId="104" tableBorderDxfId="102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101">
      <calculatedColumnFormula>IF(Tabela19119[[#This Row],[Preço Unitário Atualizado]]="","",C32)</calculatedColumnFormula>
    </tableColumn>
    <tableColumn id="2" xr3:uid="{211BD2C0-31AC-4575-82EC-8AB6E0F0471F}" name="Fonte" dataDxfId="100">
      <calculatedColumnFormula>IF($U$44="Não","",IF($J32="C",IF(ISBLANK($D32),"",$D32),""))</calculatedColumnFormula>
    </tableColumn>
    <tableColumn id="3" xr3:uid="{A5FF9573-0E78-47E8-83E1-C288C89E08DD}" name="Órgão Comprador / Fornecedor" dataDxfId="99">
      <calculatedColumnFormula>IF($U$44="Não","",IF($J32="C",IF(ISBLANK($E32),"",$E32),""))</calculatedColumnFormula>
    </tableColumn>
    <tableColumn id="4" xr3:uid="{32D1C3F6-63CE-49F9-B53B-E61946EEF796}" name="Doc." dataDxfId="98">
      <calculatedColumnFormula>IF($U$44="Não","",IF($J32="C",IF(ISBLANK($F32),"",$F32),""))</calculatedColumnFormula>
    </tableColumn>
    <tableColumn id="5" xr3:uid="{2EAB9764-335C-4DEE-BCDD-E60CA073A720}" name="Preço Unitário Atualizado" dataDxfId="97">
      <calculatedColumnFormula>IF($U$44="Não","",IF($J32="C",G32*(1+K32),""))</calculatedColumnFormula>
    </tableColumn>
    <tableColumn id="7" xr3:uid="{415EED3D-9088-47BD-AFE8-41F0194BCC0D}" name="Média dos Demais" dataDxfId="96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95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94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93" dataDxfId="91" headerRowBorderDxfId="92" tableBorderDxfId="90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89">
      <calculatedColumnFormula>IF(Tabela1912120[[#This Row],[Preço Unitário Atualizado]]="","",C32)</calculatedColumnFormula>
    </tableColumn>
    <tableColumn id="2" xr3:uid="{19A6A444-FC24-4E6D-A97A-A86E4A85A3D6}" name="Fonte" dataDxfId="88">
      <calculatedColumnFormula>IF($U$69,IF($J57="C",IF(ISBLANK($D57),"",$D57),""),"")</calculatedColumnFormula>
    </tableColumn>
    <tableColumn id="3" xr3:uid="{21A6D2AA-8151-41C0-8562-6CCBE6180EA5}" name="Órgão Comprador / Fornecedor" dataDxfId="87">
      <calculatedColumnFormula>IF($U$69,IF($J57="C",IF(ISBLANK($E57),"",$E57),""),"")</calculatedColumnFormula>
    </tableColumn>
    <tableColumn id="4" xr3:uid="{EE2A6265-C03F-4EE2-B529-CB383EB5353F}" name="Doc." dataDxfId="86">
      <calculatedColumnFormula>IF($U$69,IF($J57="C",IF(ISBLANK($F57),"",$F57),""),"")</calculatedColumnFormula>
    </tableColumn>
    <tableColumn id="5" xr3:uid="{9660C067-3CEB-429E-9481-AF5B892D038A}" name="Preço Unitário Atualizado" dataDxfId="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37" dataDxfId="35" headerRowBorderDxfId="36" tableBorderDxfId="34" totalsRowBorderDxfId="3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32"/>
    <tableColumn id="2" xr3:uid="{587A2C70-A3C2-4CDB-A2CD-6E21CE9175AB}" name="Fonte" dataDxfId="31"/>
    <tableColumn id="3" xr3:uid="{47583210-49D2-46BC-A55A-D81AEB2B0DD0}" name="Órgão Comprador / Fornecedor" dataDxfId="30"/>
    <tableColumn id="4" xr3:uid="{037B1C8D-2E2E-497D-B234-6D65CCC887B9}" name="Doc." dataDxfId="29"/>
    <tableColumn id="5" xr3:uid="{488E5E48-926C-42A0-9855-3BAE0CEB57BB}" name="Preço Unitário" dataDxfId="28"/>
    <tableColumn id="10" xr3:uid="{9F9B56DD-8FC3-4196-A65F-A51D511574AE}" name="Início Validade (IN 65/2021)" dataDxfId="27"/>
    <tableColumn id="9" xr3:uid="{AC0E377F-306A-4298-AE54-057A061199D8}" name="Válida até:" dataDxfId="2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5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4"/>
    <tableColumn id="12" xr3:uid="{2AFB6B6C-4099-4DF0-BDED-5C0019F94ECA}" name="Preço Unitário Atualizado" dataDxfId="23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2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1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0" dataDxfId="18" headerRowBorderDxfId="19" tableBorderDxfId="1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16">
      <calculatedColumnFormula>IF(Tabela19152[[#This Row],[Preço Unitário Atualizado]]="","",C32)</calculatedColumnFormula>
    </tableColumn>
    <tableColumn id="2" xr3:uid="{D2AE0F2B-E05F-4511-B237-5627FDD649AF}" name="Fonte" dataDxfId="15">
      <calculatedColumnFormula>IF($U$44="Não","",IF($J32="C",IF(ISBLANK($D32),"",$D32),""))</calculatedColumnFormula>
    </tableColumn>
    <tableColumn id="3" xr3:uid="{4F9242D7-F729-47D3-88FA-3526DACAB0E2}" name="Órgão Comprador / Fornecedor" dataDxfId="14">
      <calculatedColumnFormula>IF($U$44="Não","",IF($J32="C",IF(ISBLANK($E32),"",$E32),""))</calculatedColumnFormula>
    </tableColumn>
    <tableColumn id="4" xr3:uid="{0283AE50-363A-4D0B-9227-E13F4D086B9F}" name="Doc." dataDxfId="13">
      <calculatedColumnFormula>IF($U$44="Não","",IF($J32="C",IF(ISBLANK($F32),"",$F32),""))</calculatedColumnFormula>
    </tableColumn>
    <tableColumn id="5" xr3:uid="{3850904A-98E2-4008-8B09-260145420EEC}" name="Preço Unitário Atualizado" dataDxfId="12">
      <calculatedColumnFormula>IF($U$44="Não","",IF($J32="C",G32*(1+K32),""))</calculatedColumnFormula>
    </tableColumn>
    <tableColumn id="7" xr3:uid="{EC62B357-04E2-44CC-ACF1-0DF068D3EDD3}" name="Média dos Demais" dataDxfId="11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10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9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8" dataDxfId="6" headerRowBorderDxfId="7" tableBorderDxfId="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4">
      <calculatedColumnFormula>IF(Tabela1912153[[#This Row],[Preço Unitário Atualizado]]="","",C32)</calculatedColumnFormula>
    </tableColumn>
    <tableColumn id="2" xr3:uid="{A15A12B5-A360-4AC3-BE73-7C584D46AC4B}" name="Fonte" dataDxfId="3">
      <calculatedColumnFormula>IF($U$69,IF($J57="C",IF(ISBLANK($D57),"",$D57),""),"")</calculatedColumnFormula>
    </tableColumn>
    <tableColumn id="3" xr3:uid="{8D33858B-D9FA-400C-A9D3-CA5220ADCF65}" name="Órgão Comprador / Fornecedor" dataDxfId="2">
      <calculatedColumnFormula>IF($U$69,IF($J57="C",IF(ISBLANK($E57),"",$E57),""),"")</calculatedColumnFormula>
    </tableColumn>
    <tableColumn id="4" xr3:uid="{789F24A0-71BF-4FEA-BEF2-BE42E3F8C4D5}" name="Doc." dataDxfId="1">
      <calculatedColumnFormula>IF($U$69,IF($J57="C",IF(ISBLANK($F57),"",$F57),""),"")</calculatedColumnFormula>
    </tableColumn>
    <tableColumn id="5" xr3:uid="{CCB20241-1BD6-44CD-A6C1-212C10638F6A}" name="Preço Unitário Atualizado" dataDxfId="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196" t="s">
        <v>3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31"/>
      <c r="O5" s="29"/>
      <c r="P5" s="30"/>
      <c r="Q5" s="196" t="s">
        <v>4</v>
      </c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31"/>
      <c r="AC5" s="29"/>
    </row>
    <row r="6" spans="1:29" s="20" customFormat="1" ht="24.95" customHeight="1" x14ac:dyDescent="0.25">
      <c r="A6" s="19"/>
      <c r="B6" s="22"/>
      <c r="C6" s="196" t="s">
        <v>5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21"/>
      <c r="O6" s="19"/>
      <c r="P6" s="22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4"/>
      <c r="AC7" s="1"/>
    </row>
    <row r="8" spans="1:29" s="20" customFormat="1" ht="141.75" customHeight="1" x14ac:dyDescent="0.25">
      <c r="A8" s="19"/>
      <c r="B8" s="22"/>
      <c r="C8" s="196" t="s">
        <v>7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21"/>
      <c r="O8" s="19"/>
      <c r="P8" s="22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6" t="s">
        <v>9</v>
      </c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21"/>
      <c r="AC9" s="19"/>
    </row>
    <row r="10" spans="1:29" s="20" customFormat="1" ht="34.5" customHeight="1" x14ac:dyDescent="0.25">
      <c r="A10" s="19"/>
      <c r="B10" s="22"/>
      <c r="C10" s="196" t="s">
        <v>10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21"/>
      <c r="O10" s="19"/>
      <c r="P10" s="22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21"/>
      <c r="AC10" s="19"/>
    </row>
    <row r="11" spans="1:29" s="20" customFormat="1" ht="39.950000000000003" customHeight="1" x14ac:dyDescent="0.25">
      <c r="A11" s="19"/>
      <c r="B11" s="22"/>
      <c r="C11" s="196" t="s">
        <v>11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21"/>
      <c r="O11" s="19"/>
      <c r="P11" s="22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6" t="s">
        <v>13</v>
      </c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4"/>
      <c r="AC12" s="1"/>
    </row>
    <row r="13" spans="1:29" s="20" customFormat="1" ht="39.950000000000003" customHeight="1" x14ac:dyDescent="0.25">
      <c r="A13" s="19"/>
      <c r="B13" s="22"/>
      <c r="C13" s="196" t="s">
        <v>14</v>
      </c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21"/>
      <c r="O13" s="19"/>
      <c r="P13" s="22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21"/>
      <c r="AC13" s="19"/>
    </row>
    <row r="14" spans="1:29" s="9" customFormat="1" ht="60" customHeight="1" x14ac:dyDescent="0.25">
      <c r="A14" s="29"/>
      <c r="B14" s="30"/>
      <c r="C14" s="196" t="s">
        <v>15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31"/>
      <c r="O14" s="29"/>
      <c r="P14" s="30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6" t="s">
        <v>16</v>
      </c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6" t="s">
        <v>18</v>
      </c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6" t="s">
        <v>19</v>
      </c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31"/>
      <c r="AC18" s="29"/>
    </row>
    <row r="19" spans="1:29" s="20" customFormat="1" ht="90" customHeight="1" x14ac:dyDescent="0.25">
      <c r="A19" s="19"/>
      <c r="B19" s="30"/>
      <c r="C19" s="196" t="s">
        <v>20</v>
      </c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31"/>
      <c r="O19" s="19"/>
      <c r="P19" s="22"/>
      <c r="Q19" s="196" t="s">
        <v>21</v>
      </c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21"/>
      <c r="AC19" s="19"/>
    </row>
    <row r="20" spans="1:29" s="20" customFormat="1" ht="120" customHeight="1" x14ac:dyDescent="0.25">
      <c r="A20" s="19"/>
      <c r="B20" s="22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21"/>
      <c r="O20" s="19"/>
      <c r="P20" s="22"/>
      <c r="Q20" s="196" t="s">
        <v>22</v>
      </c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21"/>
      <c r="AC20" s="19"/>
    </row>
    <row r="21" spans="1:29" s="20" customFormat="1" ht="15" customHeight="1" thickBot="1" x14ac:dyDescent="0.3">
      <c r="A21" s="19"/>
      <c r="B21" s="7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196" t="s">
        <v>24</v>
      </c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21"/>
      <c r="O24" s="19"/>
    </row>
    <row r="25" spans="1:29" ht="80.099999999999994" customHeight="1" x14ac:dyDescent="0.25">
      <c r="A25" s="1"/>
      <c r="B25" s="22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21"/>
      <c r="O25" s="1"/>
    </row>
    <row r="26" spans="1:29" ht="18.75" customHeight="1" x14ac:dyDescent="0.25">
      <c r="A26" s="1"/>
      <c r="B26" s="7"/>
      <c r="C26" s="196" t="s">
        <v>16</v>
      </c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196" t="s">
        <v>26</v>
      </c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31"/>
    </row>
    <row r="30" spans="1:29" x14ac:dyDescent="0.25">
      <c r="B30" s="30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31"/>
    </row>
    <row r="31" spans="1:29" ht="194.25" customHeight="1" x14ac:dyDescent="0.25">
      <c r="B31" s="22"/>
      <c r="C31" s="196" t="s">
        <v>16</v>
      </c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  <mergeCell ref="Q5:AA8"/>
    <mergeCell ref="Q9:AA11"/>
    <mergeCell ref="Q12:AA14"/>
    <mergeCell ref="C5:M5"/>
    <mergeCell ref="C6:M6"/>
    <mergeCell ref="C8:M8"/>
    <mergeCell ref="C10:M10"/>
    <mergeCell ref="C13:M13"/>
    <mergeCell ref="C11:M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opLeftCell="E7" zoomScale="70" zoomScaleNormal="70" workbookViewId="0">
      <selection activeCell="D16" sqref="D16:L16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204" t="s">
        <v>33</v>
      </c>
      <c r="E10" s="205"/>
      <c r="F10" s="51" t="s">
        <v>34</v>
      </c>
      <c r="G10" s="175"/>
      <c r="H10" s="204" t="s">
        <v>35</v>
      </c>
      <c r="I10" s="205"/>
      <c r="J10" s="176"/>
      <c r="K10" s="208" t="s">
        <v>36</v>
      </c>
      <c r="L10" s="205"/>
      <c r="M10" s="4"/>
    </row>
    <row r="11" spans="1:13" ht="18.75" customHeight="1" x14ac:dyDescent="0.3">
      <c r="A11" s="1"/>
      <c r="B11" s="7"/>
      <c r="C11" s="1"/>
      <c r="D11" s="206" t="s">
        <v>290</v>
      </c>
      <c r="E11" s="207"/>
      <c r="F11" s="23">
        <v>5128</v>
      </c>
      <c r="G11" s="175"/>
      <c r="H11" s="215">
        <v>45868</v>
      </c>
      <c r="I11" s="216"/>
      <c r="J11" s="176"/>
      <c r="K11" s="209">
        <f>SUM(I19:I68)</f>
        <v>1693260.5</v>
      </c>
      <c r="L11" s="210"/>
      <c r="M11" s="4"/>
    </row>
    <row r="12" spans="1:13" ht="18.75" customHeight="1" x14ac:dyDescent="0.3">
      <c r="A12" s="1"/>
      <c r="B12" s="7"/>
      <c r="C12" s="1"/>
      <c r="D12" s="206"/>
      <c r="E12" s="207"/>
      <c r="F12" s="23"/>
      <c r="G12" s="175"/>
      <c r="H12" s="217"/>
      <c r="I12" s="218"/>
      <c r="J12" s="177"/>
      <c r="K12" s="211"/>
      <c r="L12" s="212"/>
      <c r="M12" s="4"/>
    </row>
    <row r="13" spans="1:13" ht="18.75" customHeight="1" x14ac:dyDescent="0.3">
      <c r="A13" s="1"/>
      <c r="B13" s="7"/>
      <c r="C13" s="1"/>
      <c r="D13" s="206"/>
      <c r="E13" s="207"/>
      <c r="F13" s="23"/>
      <c r="G13" s="175"/>
      <c r="H13" s="219"/>
      <c r="I13" s="220"/>
      <c r="J13" s="177"/>
      <c r="K13" s="213"/>
      <c r="L13" s="214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203" t="s">
        <v>37</v>
      </c>
      <c r="E15" s="203"/>
      <c r="F15" s="203"/>
      <c r="G15" s="203"/>
      <c r="H15" s="203"/>
      <c r="I15" s="203"/>
      <c r="J15" s="203"/>
      <c r="K15" s="203"/>
      <c r="L15" s="203"/>
      <c r="M15" s="4"/>
    </row>
    <row r="16" spans="1:13" ht="60" customHeight="1" x14ac:dyDescent="0.25">
      <c r="A16" s="1"/>
      <c r="B16" s="7"/>
      <c r="C16" s="1"/>
      <c r="D16" s="198"/>
      <c r="E16" s="198"/>
      <c r="F16" s="198"/>
      <c r="G16" s="198"/>
      <c r="H16" s="198"/>
      <c r="I16" s="198"/>
      <c r="J16" s="198"/>
      <c r="K16" s="198"/>
      <c r="L16" s="198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9" t="s">
        <v>44</v>
      </c>
      <c r="L18" s="200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 xml:space="preserve"> Instalação de forro em drywall, inclusive suspensão e fixação em estrutura de concreto e sustentação em perfis leves de aço galvanizado, placas RU 12,5mm</v>
      </c>
      <c r="F19" s="45" t="str">
        <f>'Item 1'!$F$19</f>
        <v xml:space="preserve"> m²</v>
      </c>
      <c r="G19" s="45">
        <f>'Item 1'!$C$19</f>
        <v>1000</v>
      </c>
      <c r="H19" s="178">
        <f>'Item 1'!$O$19</f>
        <v>100.83</v>
      </c>
      <c r="I19" s="178">
        <f>G19*H19</f>
        <v>100830</v>
      </c>
      <c r="J19" s="53"/>
      <c r="K19" s="201"/>
      <c r="L19" s="202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'Item 2'!$C$16</f>
        <v>Instalação de forro extrudado em perfis de PVC rígido, lineares, impermeáveis, na cor branca, uniforme (NBR 14293); superfície frisada, com larguras de 200mm, espessura mínima de 8mm, com fornecimento do material</v>
      </c>
      <c r="F20" s="45" t="str">
        <f>'Item 2'!$F$19</f>
        <v xml:space="preserve"> m²</v>
      </c>
      <c r="G20" s="45">
        <f>'Item 2'!$C$19</f>
        <v>300</v>
      </c>
      <c r="H20" s="178">
        <f>'Item 2'!$O$19</f>
        <v>80.150000000000006</v>
      </c>
      <c r="I20" s="178">
        <f t="shared" ref="I20:I68" si="0">G20*H20</f>
        <v>24045</v>
      </c>
      <c r="J20" s="53"/>
      <c r="K20" s="201"/>
      <c r="L20" s="202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'Item 3'!$C$16</f>
        <v>Instalação de estrutura de forro para ambientes comerciais, constituída por perfis leves de aço galvanizado, inclusive suspensão e fixação em estrutura de concreto, exclusive placas, com fornecimento do material.</v>
      </c>
      <c r="F21" s="45" t="str">
        <f>'Item 3'!$F$19</f>
        <v xml:space="preserve"> m²</v>
      </c>
      <c r="G21" s="45">
        <f>'Item 3'!$C$19</f>
        <v>4500</v>
      </c>
      <c r="H21" s="178">
        <f>'Item 3'!$O$19</f>
        <v>45.73</v>
      </c>
      <c r="I21" s="178">
        <f t="shared" si="0"/>
        <v>205785</v>
      </c>
      <c r="J21" s="53"/>
      <c r="K21" s="201"/>
      <c r="L21" s="202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 xml:space="preserve"> Instalação de placa de fibra mineral para forro, de 1250 x 625 mm, e=15 mm, borda reta, com pintura antimofo (nao inclui perfis)</v>
      </c>
      <c r="F22" s="45" t="str">
        <f>'Item 4'!$F$19</f>
        <v xml:space="preserve"> m²</v>
      </c>
      <c r="G22" s="45">
        <f>'Item 4'!$C$19</f>
        <v>3500</v>
      </c>
      <c r="H22" s="178">
        <f>'Item 4'!$O$19</f>
        <v>158.41</v>
      </c>
      <c r="I22" s="178">
        <f t="shared" si="0"/>
        <v>554435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>Instalação de placa de forro em poliestireno expandido, auto-extingüível, tipo Isopor ou equivalente técnico na espessura de 20 mm, revestido com textura acrílica</v>
      </c>
      <c r="F23" s="45" t="str">
        <f>'Item 5'!$F$19</f>
        <v xml:space="preserve">  m²</v>
      </c>
      <c r="G23" s="45">
        <f>'Item 5'!$C$19</f>
        <v>1000</v>
      </c>
      <c r="H23" s="178">
        <f>'Item 5'!$O$19</f>
        <v>86.9</v>
      </c>
      <c r="I23" s="178">
        <f t="shared" si="0"/>
        <v>86900</v>
      </c>
      <c r="J23" s="53"/>
      <c r="K23" s="33" t="s">
        <v>300</v>
      </c>
      <c r="L23" s="33">
        <v>12049795</v>
      </c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>Instalação de isolamento termoacústico em lã de vidro ensacada, densidade 20 Kg/m³, espessura &gt; 25mm</v>
      </c>
      <c r="F24" s="45" t="str">
        <f>'Item 6'!$F$19</f>
        <v xml:space="preserve">   m²</v>
      </c>
      <c r="G24" s="45">
        <f>'Item 6'!$C$19</f>
        <v>1000</v>
      </c>
      <c r="H24" s="178">
        <f>'Item 6'!$O$19</f>
        <v>42</v>
      </c>
      <c r="I24" s="178">
        <f t="shared" si="0"/>
        <v>42000</v>
      </c>
      <c r="J24" s="53"/>
      <c r="K24" s="33"/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 Instalação de fechamento vertical ou horizontal em placas de gesso</v>
      </c>
      <c r="F25" s="45" t="str">
        <f>'Item 7'!$F$19</f>
        <v xml:space="preserve"> m²</v>
      </c>
      <c r="G25" s="45">
        <f>'Item 7'!$C$19</f>
        <v>500</v>
      </c>
      <c r="H25" s="178">
        <f>'Item 7'!$O$19</f>
        <v>74.150000000000006</v>
      </c>
      <c r="I25" s="178">
        <f t="shared" si="0"/>
        <v>37075</v>
      </c>
      <c r="J25" s="53"/>
      <c r="K25" s="33"/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Instalação de calha luminária embutir para 4 lâmpadas fluorescentes 16W</v>
      </c>
      <c r="F26" s="45" t="str">
        <f>'Item 8'!$F$19</f>
        <v>peças</v>
      </c>
      <c r="G26" s="45">
        <f>'Item 8'!$C$19</f>
        <v>750</v>
      </c>
      <c r="H26" s="178">
        <f>'Item 8'!$O$19</f>
        <v>258.68</v>
      </c>
      <c r="I26" s="178">
        <f t="shared" si="0"/>
        <v>194010</v>
      </c>
      <c r="J26" s="53"/>
      <c r="K26" s="33"/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 Instalação de calha luminária embutir para 2 lâmpadas fluorescentes 32W</v>
      </c>
      <c r="F27" s="45" t="str">
        <f>'Item 9'!$F$19</f>
        <v xml:space="preserve"> peças</v>
      </c>
      <c r="G27" s="45">
        <f>'Item 9'!$C$19</f>
        <v>250</v>
      </c>
      <c r="H27" s="178">
        <f>'Item 9'!$O$19</f>
        <v>153.97999999999999</v>
      </c>
      <c r="I27" s="178">
        <f t="shared" si="0"/>
        <v>38495</v>
      </c>
      <c r="J27" s="53"/>
      <c r="K27" s="33"/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 Instalação de calha luminária embutir para 2 lâmpadas fluorescentes 16W</v>
      </c>
      <c r="F28" s="45" t="str">
        <f>'Item 10'!$F$19</f>
        <v xml:space="preserve"> peças</v>
      </c>
      <c r="G28" s="45">
        <f>'Item 10'!$C$19</f>
        <v>100</v>
      </c>
      <c r="H28" s="178">
        <f>'Item 10'!$O$19</f>
        <v>181.26</v>
      </c>
      <c r="I28" s="178">
        <f t="shared" si="0"/>
        <v>18126</v>
      </c>
      <c r="J28" s="53"/>
      <c r="K28" s="33"/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 Instalação de calha luminária sobrepor para 4 lâmpadas fluorescentes 16W</v>
      </c>
      <c r="F29" s="45" t="str">
        <f>'Item 11'!$F$19</f>
        <v xml:space="preserve"> peças</v>
      </c>
      <c r="G29" s="45">
        <f>'Item 11'!$C$19</f>
        <v>100</v>
      </c>
      <c r="H29" s="178">
        <f>'Item 11'!$O$19</f>
        <v>184.6</v>
      </c>
      <c r="I29" s="178">
        <f t="shared" si="0"/>
        <v>18460</v>
      </c>
      <c r="J29" s="53"/>
      <c r="K29" s="33"/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 Instalação de calha luminária sobrepor para 2 lâmpadas fluorescentes 32W</v>
      </c>
      <c r="F30" s="45" t="str">
        <f>'Item 12'!$F$19</f>
        <v xml:space="preserve"> peças</v>
      </c>
      <c r="G30" s="45">
        <f>'Item 12'!$C$19</f>
        <v>50</v>
      </c>
      <c r="H30" s="178">
        <f>'Item 12'!$O$19</f>
        <v>261.77999999999997</v>
      </c>
      <c r="I30" s="178">
        <f t="shared" si="0"/>
        <v>13088.999999999998</v>
      </c>
      <c r="J30" s="53"/>
      <c r="K30" s="33"/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 Instalação de calha luminária sobrepor para 2 lâmpadas fluorescentes 16W</v>
      </c>
      <c r="F31" s="45" t="str">
        <f>'Item 13'!$F$19</f>
        <v xml:space="preserve"> peças</v>
      </c>
      <c r="G31" s="45">
        <f>'Item 13'!$C$19</f>
        <v>50</v>
      </c>
      <c r="H31" s="178">
        <f>'Item 13'!$O$19</f>
        <v>200.87</v>
      </c>
      <c r="I31" s="178">
        <f t="shared" si="0"/>
        <v>10043.5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 Instalação de rabicho 3x1,5mm², 1,00 metro de comprimento e plugue macho 2P+T</v>
      </c>
      <c r="F32" s="45" t="str">
        <f>'Item 14'!$F$19</f>
        <v xml:space="preserve">    m²</v>
      </c>
      <c r="G32" s="45">
        <f>'Item 14'!$C$19</f>
        <v>700</v>
      </c>
      <c r="H32" s="178">
        <f>'Item 14'!$O$19</f>
        <v>9.2799999999999994</v>
      </c>
      <c r="I32" s="178">
        <f t="shared" si="0"/>
        <v>6496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Instalação de rabicho 3x1,5mm², 1,00 metro de comprimento e plugue fêmea 2P+T</v>
      </c>
      <c r="F33" s="45" t="str">
        <f>'Item 15'!$F$19</f>
        <v>conjuntos</v>
      </c>
      <c r="G33" s="45">
        <f>'Item 15'!$C$19</f>
        <v>700</v>
      </c>
      <c r="H33" s="178">
        <f>'Item 15'!$O$19</f>
        <v>46.2</v>
      </c>
      <c r="I33" s="178">
        <f t="shared" si="0"/>
        <v>32340.000000000004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 Instalação de lâmpada LED Tubular, 120 cm, Padrão T8, 17W a 20W</v>
      </c>
      <c r="F34" s="45" t="str">
        <f>'Item 16'!$F$19</f>
        <v>peças</v>
      </c>
      <c r="G34" s="45">
        <f>'Item 16'!$C$19</f>
        <v>500</v>
      </c>
      <c r="H34" s="178">
        <f>'Item 16'!$O$19</f>
        <v>9.8800000000000008</v>
      </c>
      <c r="I34" s="178">
        <f t="shared" si="0"/>
        <v>4940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 Instalação de lâmpada LED Tubular, 60 cm, Padrão T8, 8W a 10W </v>
      </c>
      <c r="F35" s="45" t="str">
        <f>'Item 17'!$F$19</f>
        <v>peças</v>
      </c>
      <c r="G35" s="45">
        <f>'Item 17'!$C$19</f>
        <v>500</v>
      </c>
      <c r="H35" s="178">
        <f>'Item 17'!$O$19</f>
        <v>8.67</v>
      </c>
      <c r="I35" s="178">
        <f t="shared" si="0"/>
        <v>4335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 Pintura do Drywall, incluindo: aplicação de fundo preparador pigmentado diluído (p/ superfícies em gesso), aplicação e lixamento de massa corrida em 2 demãos e pintura com tinta látex acrílico em 2 demãos. </v>
      </c>
      <c r="F36" s="45" t="str">
        <f>'Item 18'!$F$19</f>
        <v xml:space="preserve">    m²</v>
      </c>
      <c r="G36" s="45">
        <f>'Item 18'!$C$19</f>
        <v>1500</v>
      </c>
      <c r="H36" s="178">
        <f>'Item 18'!$O$19</f>
        <v>42</v>
      </c>
      <c r="I36" s="178">
        <f t="shared" si="0"/>
        <v>63000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Instalação de grelha de retorno de ar</v>
      </c>
      <c r="F37" s="45" t="str">
        <f>'Item 19'!$F$19</f>
        <v>unidade</v>
      </c>
      <c r="G37" s="45">
        <f>'Item 19'!$C$19</f>
        <v>100</v>
      </c>
      <c r="H37" s="178">
        <f>'Item 19'!$O$19</f>
        <v>297.75</v>
      </c>
      <c r="I37" s="178">
        <f t="shared" si="0"/>
        <v>29775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 Instalação de difusor de ar-condicionado</v>
      </c>
      <c r="F38" s="45" t="str">
        <f>'Item 20'!$F$19</f>
        <v xml:space="preserve"> unidade</v>
      </c>
      <c r="G38" s="45">
        <f>'Item 20'!$C$19</f>
        <v>250</v>
      </c>
      <c r="H38" s="178">
        <f>'Item 20'!$O$19</f>
        <v>185</v>
      </c>
      <c r="I38" s="178">
        <f t="shared" si="0"/>
        <v>46250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 instalação de duto circular flexível diâmetro Ø 6”, 2,5 metros de comprimento, com isolação térmica</v>
      </c>
      <c r="F39" s="45" t="str">
        <f>'Item 21'!$F$19</f>
        <v xml:space="preserve"> unidade</v>
      </c>
      <c r="G39" s="45">
        <f>'Item 21'!$C$19</f>
        <v>200</v>
      </c>
      <c r="H39" s="178">
        <f>'Item 21'!$O$19</f>
        <v>30.32</v>
      </c>
      <c r="I39" s="178">
        <f t="shared" si="0"/>
        <v>6064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Instalação de colarinho circular com registro</v>
      </c>
      <c r="F40" s="45" t="str">
        <f>'Item 22'!$F$19</f>
        <v xml:space="preserve"> unidade</v>
      </c>
      <c r="G40" s="45">
        <f>'Item 22'!$C$19</f>
        <v>100</v>
      </c>
      <c r="H40" s="178">
        <f>'Item 22'!$O$19</f>
        <v>36.119999999999997</v>
      </c>
      <c r="I40" s="178">
        <f t="shared" si="0"/>
        <v>3611.9999999999995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Desmontagem do forro</v>
      </c>
      <c r="F41" s="45" t="str">
        <f>'Item 23'!$F$19</f>
        <v xml:space="preserve"> m²</v>
      </c>
      <c r="G41" s="45">
        <f>'Item 23'!$C$19</f>
        <v>4500</v>
      </c>
      <c r="H41" s="178">
        <f>'Item 23'!$O$19</f>
        <v>14.19</v>
      </c>
      <c r="I41" s="178">
        <f t="shared" si="0"/>
        <v>63855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Retirada de luminária</v>
      </c>
      <c r="F42" s="45" t="str">
        <f>'Item 24'!$F$19</f>
        <v>unidade</v>
      </c>
      <c r="G42" s="45">
        <f>'Item 24'!$C$19</f>
        <v>500</v>
      </c>
      <c r="H42" s="178">
        <f>'Item 24'!$O$19</f>
        <v>11.09</v>
      </c>
      <c r="I42" s="178">
        <f t="shared" si="0"/>
        <v>5545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>Desmontagem de dutos</v>
      </c>
      <c r="F43" s="45" t="str">
        <f>'Item 25'!$F$19</f>
        <v>kg</v>
      </c>
      <c r="G43" s="45">
        <f>'Item 25'!$C$19</f>
        <v>1000</v>
      </c>
      <c r="H43" s="178">
        <f>'Item 25'!$O$19</f>
        <v>32.78</v>
      </c>
      <c r="I43" s="178">
        <f t="shared" si="0"/>
        <v>32780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Taxa de deslocamento para fornecimento e prestação de serviços de instalação e desinstalação para distâncias superiores a 100 km de São Paulo - Capital</v>
      </c>
      <c r="F44" s="45" t="str">
        <f>'Item 26'!$F$19</f>
        <v>km</v>
      </c>
      <c r="G44" s="45">
        <f>'Item 26'!$C$19</f>
        <v>2500</v>
      </c>
      <c r="H44" s="178">
        <f>'Item 26'!$O$19</f>
        <v>20.39</v>
      </c>
      <c r="I44" s="178">
        <f t="shared" si="0"/>
        <v>50975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0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0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0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0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0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0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0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0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0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0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0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0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0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0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0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0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0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0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0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0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0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0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0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0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47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48</v>
      </c>
      <c r="D5" s="9"/>
      <c r="E5" s="8"/>
    </row>
    <row r="6" spans="1:6" x14ac:dyDescent="0.25">
      <c r="C6" s="12" t="s">
        <v>49</v>
      </c>
      <c r="D6" s="9"/>
      <c r="E6" s="8"/>
    </row>
    <row r="7" spans="1:6" x14ac:dyDescent="0.25">
      <c r="C7" s="12" t="s">
        <v>50</v>
      </c>
      <c r="D7" s="9"/>
      <c r="E7" s="8"/>
    </row>
    <row r="8" spans="1:6" x14ac:dyDescent="0.25">
      <c r="C8" s="12" t="s">
        <v>51</v>
      </c>
      <c r="D8" s="9"/>
      <c r="E8" s="8"/>
    </row>
    <row r="9" spans="1:6" x14ac:dyDescent="0.25">
      <c r="C9" s="13" t="s">
        <v>52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53</v>
      </c>
      <c r="D11" s="9"/>
      <c r="E11" s="8" t="s">
        <v>0</v>
      </c>
      <c r="F11" t="s">
        <v>54</v>
      </c>
    </row>
    <row r="12" spans="1:6" x14ac:dyDescent="0.25">
      <c r="C12" s="14" t="s">
        <v>55</v>
      </c>
      <c r="D12" s="9"/>
      <c r="E12" s="8" t="s">
        <v>56</v>
      </c>
      <c r="F12" t="s">
        <v>57</v>
      </c>
    </row>
    <row r="13" spans="1:6" x14ac:dyDescent="0.25">
      <c r="C13" s="9" t="s">
        <v>58</v>
      </c>
      <c r="D13" s="9"/>
      <c r="E13" s="8" t="s">
        <v>59</v>
      </c>
    </row>
    <row r="14" spans="1:6" x14ac:dyDescent="0.25">
      <c r="C14" s="9" t="s">
        <v>60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61</v>
      </c>
    </row>
    <row r="20" spans="3:5" ht="30" x14ac:dyDescent="0.25">
      <c r="C20" s="9" t="s">
        <v>62</v>
      </c>
      <c r="D20" s="9"/>
      <c r="E20" s="10" t="s">
        <v>63</v>
      </c>
    </row>
    <row r="21" spans="3:5" x14ac:dyDescent="0.25">
      <c r="C21" s="9" t="s">
        <v>64</v>
      </c>
      <c r="D21" s="9"/>
      <c r="E21" s="9" t="s">
        <v>65</v>
      </c>
    </row>
    <row r="22" spans="3:5" ht="30" x14ac:dyDescent="0.25">
      <c r="C22" s="10" t="s">
        <v>66</v>
      </c>
      <c r="D22" s="9"/>
      <c r="E22" s="10" t="s">
        <v>67</v>
      </c>
    </row>
    <row r="23" spans="3:5" ht="30" x14ac:dyDescent="0.25">
      <c r="C23" s="10" t="s">
        <v>68</v>
      </c>
      <c r="D23" s="9"/>
      <c r="E23" s="10" t="s">
        <v>69</v>
      </c>
    </row>
    <row r="24" spans="3:5" ht="30" x14ac:dyDescent="0.25">
      <c r="C24" s="10" t="s">
        <v>70</v>
      </c>
      <c r="D24" s="9"/>
      <c r="E24" s="10" t="s">
        <v>71</v>
      </c>
    </row>
    <row r="25" spans="3:5" ht="45" x14ac:dyDescent="0.25">
      <c r="C25" s="10" t="s">
        <v>72</v>
      </c>
      <c r="D25" s="9"/>
      <c r="E25" s="10" t="s">
        <v>73</v>
      </c>
    </row>
    <row r="26" spans="3:5" x14ac:dyDescent="0.25">
      <c r="C26" s="9" t="s">
        <v>74</v>
      </c>
      <c r="D26" s="9"/>
      <c r="E26" s="9" t="s">
        <v>75</v>
      </c>
    </row>
    <row r="27" spans="3:5" x14ac:dyDescent="0.25">
      <c r="C27" s="9" t="s">
        <v>76</v>
      </c>
      <c r="D27" s="9"/>
      <c r="E27" s="8"/>
    </row>
    <row r="28" spans="3:5" ht="60" x14ac:dyDescent="0.25">
      <c r="C28" s="9" t="s">
        <v>77</v>
      </c>
      <c r="D28" s="9"/>
      <c r="E28" s="26" t="s">
        <v>78</v>
      </c>
    </row>
    <row r="29" spans="3:5" ht="45" x14ac:dyDescent="0.25">
      <c r="C29" s="10" t="s">
        <v>79</v>
      </c>
      <c r="D29" s="9"/>
      <c r="E29" s="26" t="s">
        <v>80</v>
      </c>
    </row>
    <row r="30" spans="3:5" ht="45" x14ac:dyDescent="0.25">
      <c r="C30" s="10" t="s">
        <v>81</v>
      </c>
      <c r="D30" s="9"/>
      <c r="E30" s="8" t="s">
        <v>82</v>
      </c>
    </row>
    <row r="31" spans="3:5" ht="30" x14ac:dyDescent="0.25">
      <c r="C31" s="26" t="s">
        <v>83</v>
      </c>
      <c r="D31" s="8"/>
      <c r="E31" s="26" t="s">
        <v>84</v>
      </c>
    </row>
    <row r="32" spans="3:5" x14ac:dyDescent="0.25">
      <c r="C32" s="8"/>
      <c r="D32" s="8"/>
      <c r="E32" s="26" t="s">
        <v>85</v>
      </c>
    </row>
    <row r="33" spans="3:5" ht="60" x14ac:dyDescent="0.25">
      <c r="C33" s="8"/>
      <c r="D33" s="8"/>
      <c r="E33" s="26" t="s">
        <v>86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A34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213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1000</v>
      </c>
      <c r="D19" s="225"/>
      <c r="E19" s="1"/>
      <c r="F19" s="226" t="s">
        <v>178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100.83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COUNT(Tabela1[Preço Unitário])</f>
        <v>9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0.30199701782093269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111.78</v>
      </c>
      <c r="H32" s="77">
        <v>45813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45995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111.78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129.08124999999998</v>
      </c>
      <c r="N32" s="79">
        <f>IF(Tabela1[[#This Row],[Média dos Demais]]="","",Tabela1[[#This Row],[Preço Unitário Atualizado]]/Tabela1[[#This Row],[Média dos Demais]])</f>
        <v>0.86596620345712505</v>
      </c>
      <c r="O32" s="1"/>
      <c r="P32" s="221"/>
      <c r="Q32" s="221"/>
      <c r="R32" s="221"/>
      <c r="S32" s="221"/>
      <c r="T32" s="221"/>
      <c r="U32" s="119">
        <f>IFERROR(_xlfn.STDEV.S(Tabela1[Preço Unitário Atualizado]),"-")</f>
        <v>69.722142186762412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295</v>
      </c>
      <c r="H33" s="67">
        <v>45813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45995</v>
      </c>
      <c r="J33" s="180" t="str">
        <f>IF($C$25=Aux!$E$13,"#",IF(COUNT(Tabela1[Preço Unitário])&lt;3,"#",IF(Tabela1[[#This Row],[Preço Unitário]]="","#",IF(Tabela1[[#This Row],[%]]&lt;=1.5,"C","!"))))</f>
        <v>!</v>
      </c>
      <c r="K33" s="81"/>
      <c r="L33" s="157">
        <f>IF(Tabela1[[#This Row],[Preço Unitário]]="","",Tabela1[[#This Row],[Preço Unitário]]*(1+Tabela1[[#This Row],[Índice de Atualização em %]]))</f>
        <v>295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106.17874999999998</v>
      </c>
      <c r="N33" s="82">
        <f>IF(Tabela1[[#This Row],[Média dos Demais]]="","",Tabela1[[#This Row],[Preço Unitário Atualizado]]/Tabela1[[#This Row],[Média dos Demais]])</f>
        <v>2.7783337061323481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 t="s">
        <v>49</v>
      </c>
      <c r="E34" s="71" t="s">
        <v>214</v>
      </c>
      <c r="F34" s="80">
        <v>12052132</v>
      </c>
      <c r="G34" s="75">
        <v>98.99</v>
      </c>
      <c r="H34" s="67">
        <v>45736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46100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98.99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130.67999999999998</v>
      </c>
      <c r="N34" s="82">
        <f>IF(Tabela1[[#This Row],[Média dos Demais]]="","",Tabela1[[#This Row],[Preço Unitário Atualizado]]/Tabela1[[#This Row],[Média dos Demais]])</f>
        <v>0.75749923477196213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 t="s">
        <v>49</v>
      </c>
      <c r="E35" s="71" t="s">
        <v>215</v>
      </c>
      <c r="F35" s="80">
        <v>12052190</v>
      </c>
      <c r="G35" s="75">
        <v>75</v>
      </c>
      <c r="H35" s="67">
        <v>45736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46100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75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133.67874999999998</v>
      </c>
      <c r="N35" s="82">
        <f>IF(Tabela1[[#This Row],[Média dos Demais]]="","",Tabela1[[#This Row],[Preço Unitário Atualizado]]/Tabela1[[#This Row],[Média dos Demais]])</f>
        <v>0.56104653881039446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AVERAGE(Tabela1[Preço Unitário Atualizado])</f>
        <v>127.15888888888887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 t="s">
        <v>49</v>
      </c>
      <c r="E36" s="71" t="s">
        <v>224</v>
      </c>
      <c r="F36" s="80">
        <v>12052420</v>
      </c>
      <c r="G36" s="75">
        <v>84</v>
      </c>
      <c r="H36" s="67">
        <v>45789</v>
      </c>
      <c r="I36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46153</v>
      </c>
      <c r="J36" s="180" t="str">
        <f>IF($C$25=Aux!$E$13,"#",IF(COUNT(Tabela1[Preço Unitário])&lt;3,"#",IF(Tabela1[[#This Row],[Preço Unitário]]="","#",IF(Tabela1[[#This Row],[%]]&lt;=1.5,"C","!"))))</f>
        <v>C</v>
      </c>
      <c r="K36" s="81"/>
      <c r="L36" s="157">
        <f>IF(Tabela1[[#This Row],[Preço Unitário]]="","",Tabela1[[#This Row],[Preço Unitário]]*(1+Tabela1[[#This Row],[Índice de Atualização em %]]))</f>
        <v>84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132.55374999999998</v>
      </c>
      <c r="N36" s="83">
        <f>IF(Tabela1[[#This Row],[Média dos Demais]]="","",Tabela1[[#This Row],[Preço Unitário Atualizado]]/Tabela1[[#This Row],[Média dos Demais]])</f>
        <v>0.63370519506238043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 t="s">
        <v>49</v>
      </c>
      <c r="E37" s="71" t="s">
        <v>225</v>
      </c>
      <c r="F37" s="80">
        <v>12052420</v>
      </c>
      <c r="G37" s="75">
        <v>73</v>
      </c>
      <c r="H37" s="67">
        <v>45747</v>
      </c>
      <c r="I37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46111</v>
      </c>
      <c r="J37" s="180" t="str">
        <f>IF($C$25=Aux!$E$13,"#",IF(COUNT(Tabela1[Preço Unitário])&lt;3,"#",IF(Tabela1[[#This Row],[Preço Unitário]]="","#",IF(Tabela1[[#This Row],[%]]&lt;=1.5,"C","!"))))</f>
        <v>C</v>
      </c>
      <c r="K37" s="81"/>
      <c r="L37" s="157">
        <f>IF(Tabela1[[#This Row],[Preço Unitário]]="","",Tabela1[[#This Row],[Preço Unitário]]*(1+Tabela1[[#This Row],[Índice de Atualização em %]]))</f>
        <v>73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133.92874999999998</v>
      </c>
      <c r="N37" s="83">
        <f>IF(Tabela1[[#This Row],[Média dos Demais]]="","",Tabela1[[#This Row],[Preço Unitário Atualizado]]/Tabela1[[#This Row],[Média dos Demais]])</f>
        <v>0.54506593991208019</v>
      </c>
      <c r="O37" s="1"/>
      <c r="P37" s="19"/>
      <c r="Q37" s="244">
        <f>IF(Q35="","",IFERROR(IF(U32="-","-",U32/U35),"-"))</f>
        <v>0.54830726185163081</v>
      </c>
      <c r="R37" s="244"/>
      <c r="S37" s="244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 t="s">
        <v>49</v>
      </c>
      <c r="E38" s="71" t="s">
        <v>226</v>
      </c>
      <c r="F38" s="80">
        <v>12052420</v>
      </c>
      <c r="G38" s="75">
        <v>139</v>
      </c>
      <c r="H38" s="67">
        <v>45567</v>
      </c>
      <c r="I38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45931</v>
      </c>
      <c r="J38" s="180" t="str">
        <f>IF($C$25=Aux!$E$13,"#",IF(COUNT(Tabela1[Preço Unitário])&lt;3,"#",IF(Tabela1[[#This Row],[Preço Unitário]]="","#",IF(Tabela1[[#This Row],[%]]&lt;=1.5,"C","!"))))</f>
        <v>C</v>
      </c>
      <c r="K38" s="81"/>
      <c r="L38" s="157">
        <f>IF(Tabela1[[#This Row],[Preço Unitário]]="","",Tabela1[[#This Row],[Preço Unitário]]*(1+Tabela1[[#This Row],[Índice de Atualização em %]]))</f>
        <v>139</v>
      </c>
      <c r="M38" s="65">
        <f>IF($C$25=Aux!$E$13,"",IF(Tabela1[[#This Row],[Preço Unitário]]="","",IFERROR((SUM(Tabela1[Preço Unitário Atualizado])-Tabela1[[#This Row],[Preço Unitário Atualizado]])/(COUNT(Tabela1[Preço Unitário Atualizado])-1),"")))</f>
        <v>125.67874999999998</v>
      </c>
      <c r="N38" s="82">
        <f>IF(Tabela1[[#This Row],[Média dos Demais]]="","",Tabela1[[#This Row],[Preço Unitário Atualizado]]/Tabela1[[#This Row],[Média dos Demais]])</f>
        <v>1.105994450135763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 t="s">
        <v>49</v>
      </c>
      <c r="E39" s="71" t="s">
        <v>227</v>
      </c>
      <c r="F39" s="80">
        <v>12052420</v>
      </c>
      <c r="G39" s="75">
        <v>102.66</v>
      </c>
      <c r="H39" s="67">
        <v>45628</v>
      </c>
      <c r="I39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45992</v>
      </c>
      <c r="J39" s="180" t="str">
        <f>IF($C$25=Aux!$E$13,"#",IF(COUNT(Tabela1[Preço Unitário])&lt;3,"#",IF(Tabela1[[#This Row],[Preço Unitário]]="","#",IF(Tabela1[[#This Row],[%]]&lt;=1.5,"C","!"))))</f>
        <v>C</v>
      </c>
      <c r="K39" s="81"/>
      <c r="L39" s="157">
        <f>IF(Tabela1[[#This Row],[Preço Unitário]]="","",Tabela1[[#This Row],[Preço Unitário]]*(1+Tabela1[[#This Row],[Índice de Atualização em %]]))</f>
        <v>102.66</v>
      </c>
      <c r="M39" s="65">
        <f>IF($C$25=Aux!$E$13,"",IF(Tabela1[[#This Row],[Preço Unitário]]="","",IFERROR((SUM(Tabela1[Preço Unitário Atualizado])-Tabela1[[#This Row],[Preço Unitário Atualizado]])/(COUNT(Tabela1[Preço Unitário Atualizado])-1),"")))</f>
        <v>130.22124999999997</v>
      </c>
      <c r="N39" s="82">
        <f>IF(Tabela1[[#This Row],[Média dos Demais]]="","",Tabela1[[#This Row],[Preço Unitário Atualizado]]/Tabela1[[#This Row],[Média dos Demais]])</f>
        <v>0.78835059562091458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 t="s">
        <v>51</v>
      </c>
      <c r="E40" s="71" t="s">
        <v>321</v>
      </c>
      <c r="F40" s="80">
        <v>12078418</v>
      </c>
      <c r="G40" s="75">
        <v>165</v>
      </c>
      <c r="H40" s="67">
        <v>45820</v>
      </c>
      <c r="I40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46002</v>
      </c>
      <c r="J40" s="180" t="str">
        <f>IF($C$25=Aux!$E$13,"#",IF(COUNT(Tabela1[Preço Unitário])&lt;3,"#",IF(Tabela1[[#This Row],[Preço Unitário]]="","#",IF(Tabela1[[#This Row],[%]]&lt;=1.5,"C","!"))))</f>
        <v>C</v>
      </c>
      <c r="K40" s="81"/>
      <c r="L40" s="157">
        <f>IF(Tabela1[[#This Row],[Preço Unitário]]="","",Tabela1[[#This Row],[Preço Unitário]]*(1+Tabela1[[#This Row],[Índice de Atualização em %]]))</f>
        <v>165</v>
      </c>
      <c r="M40" s="65">
        <f>IF($C$25=Aux!$E$13,"",IF(Tabela1[[#This Row],[Preço Unitário]]="","",IFERROR((SUM(Tabela1[Preço Unitário Atualizado])-Tabela1[[#This Row],[Preço Unitário Atualizado]])/(COUNT(Tabela1[Preço Unitário Atualizado])-1),"")))</f>
        <v>122.42874999999998</v>
      </c>
      <c r="N40" s="82">
        <f>IF(Tabela1[[#This Row],[Média dos Demais]]="","",Tabela1[[#This Row],[Preço Unitário Atualizado]]/Tabela1[[#This Row],[Média dos Demais]])</f>
        <v>1.3477226550136305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111.78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105.37857142857142</v>
      </c>
      <c r="I57" s="190">
        <f>IF(Tabela19[[#This Row],[Média dos Demais]]="","",Tabela19[[#This Row],[Preço Unitário Atualizado]]/Tabela19[[#This Row],[Média dos Demais]])</f>
        <v>1.0607469667186336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IFERROR(_xlfn.STDEV.S(Tabela19[Preço Unitário Atualizado]),"-")</f>
        <v>32.065665855954357</v>
      </c>
      <c r="V57" s="122"/>
    </row>
    <row r="58" spans="1:23" ht="35.1" customHeight="1" x14ac:dyDescent="0.25">
      <c r="A58" s="1"/>
      <c r="B58" s="7"/>
      <c r="C58" s="123" t="str">
        <f>IF(Tabela19[[#This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58" s="191" t="str">
        <f>IF(Tabela19[[#This Row],[Média dos Demais]]="","",Tabela19[[#This Row],[Preço Unitário Atualizado]]/Tabela19[[#This Row],[Média dos Demais]])</f>
        <v/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UNIVERSIDADE FEDERAL DO ESTADO DO RIO DE JANEIRO</v>
      </c>
      <c r="F59" s="143">
        <f t="shared" si="2"/>
        <v>12052132</v>
      </c>
      <c r="G59" s="168">
        <f t="shared" si="3"/>
        <v>98.99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107.20571428571428</v>
      </c>
      <c r="I59" s="191">
        <f>IF(Tabela19[[#This Row],[Média dos Demais]]="","",Tabela19[[#This Row],[Preço Unitário Atualizado]]/Tabela19[[#This Row],[Média dos Demais]])</f>
        <v>0.92336495922392192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IF(Tabela19[[#This Row],[Preço Unitário Atualizado]]="","",C35)</f>
        <v>4</v>
      </c>
      <c r="D60" s="144" t="str">
        <f t="shared" si="0"/>
        <v>Contratações Públicas</v>
      </c>
      <c r="E60" s="145" t="str">
        <f t="shared" si="1"/>
        <v>MUNICÍPIO DE MACEIÓ,</v>
      </c>
      <c r="F60" s="143">
        <f t="shared" si="2"/>
        <v>12052190</v>
      </c>
      <c r="G60" s="168">
        <f t="shared" si="3"/>
        <v>75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110.63285714285713</v>
      </c>
      <c r="I60" s="191">
        <f>IF(Tabela19[[#This Row],[Média dos Demais]]="","",Tabela19[[#This Row],[Preço Unitário Atualizado]]/Tabela19[[#This Row],[Média dos Demais]])</f>
        <v>0.67791795255865606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AVERAGE(Tabela19[Preço Unitário Atualizado])</f>
        <v>106.17874999999999</v>
      </c>
      <c r="V60" s="122"/>
    </row>
    <row r="61" spans="1:23" ht="35.1" customHeight="1" x14ac:dyDescent="0.25">
      <c r="A61" s="1"/>
      <c r="B61" s="7"/>
      <c r="C61" s="123">
        <f>IF(Tabela19[[#This Row],[Preço Unitário Atualizado]]="","",C36)</f>
        <v>5</v>
      </c>
      <c r="D61" s="144" t="str">
        <f t="shared" si="0"/>
        <v>Contratações Públicas</v>
      </c>
      <c r="E61" s="145" t="str">
        <f t="shared" si="1"/>
        <v>76.238.443/0001-87 - MUNICIPIO DE GUAIRACA / 36 - Prefeitura Municipal de Guairaçá - PR</v>
      </c>
      <c r="F61" s="143">
        <f t="shared" si="2"/>
        <v>12052420</v>
      </c>
      <c r="G61" s="168">
        <f t="shared" si="3"/>
        <v>84</v>
      </c>
      <c r="H61" s="165">
        <f>IF(Tabela19[[#This Row],[Preço Unitário Atualizado]]="","",IFERROR((SUM(Tabela19[Preço Unitário Atualizado])-Tabela19[[#This Row],[Preço Unitário Atualizado]])/(COUNT(Tabela19[Preço Unitário Atualizado])-1),""))</f>
        <v>109.34714285714286</v>
      </c>
      <c r="I61" s="191">
        <f>IF(Tabela19[[#This Row],[Média dos Demais]]="","",Tabela19[[#This Row],[Preço Unitário Atualizado]]/Tabela19[[#This Row],[Média dos Demais]])</f>
        <v>0.76819565473002105</v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1" s="25"/>
      <c r="M61" s="1"/>
      <c r="O61" s="129"/>
      <c r="P61" s="244">
        <f>IF(U44,IFERROR(IF(U57="-","-",U57/U60),"-"),"")</f>
        <v>0.30199701782093269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IF(Tabela19[[#This Row],[Preço Unitário Atualizado]]="","",C37)</f>
        <v>6</v>
      </c>
      <c r="D62" s="144" t="str">
        <f t="shared" si="0"/>
        <v>Contratações Públicas</v>
      </c>
      <c r="E62" s="145" t="str">
        <f t="shared" si="1"/>
        <v>35.576.651/0001-09 - SUPERINTENDÊNCIA DE TRÂNSITO E TRANPORTES PÚBLICOS - STTP-CG</v>
      </c>
      <c r="F62" s="143">
        <f t="shared" si="2"/>
        <v>12052420</v>
      </c>
      <c r="G62" s="168">
        <f t="shared" si="3"/>
        <v>73</v>
      </c>
      <c r="H62" s="165">
        <f>IF(Tabela19[[#This Row],[Preço Unitário Atualizado]]="","",IFERROR((SUM(Tabela19[Preço Unitário Atualizado])-Tabela19[[#This Row],[Preço Unitário Atualizado]])/(COUNT(Tabela19[Preço Unitário Atualizado])-1),""))</f>
        <v>110.91857142857143</v>
      </c>
      <c r="I62" s="191">
        <f>IF(Tabela19[[#This Row],[Média dos Demais]]="","",Tabela19[[#This Row],[Preço Unitário Atualizado]]/Tabela19[[#This Row],[Média dos Demais]])</f>
        <v>0.65814046340301124</v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IF(Tabela19[[#This Row],[Preço Unitário Atualizado]]="","",C38)</f>
        <v>7</v>
      </c>
      <c r="D63" s="144" t="str">
        <f t="shared" si="0"/>
        <v>Contratações Públicas</v>
      </c>
      <c r="E63" s="145" t="str">
        <f t="shared" si="1"/>
        <v>18.291.351/0001-64 - GOVERNO DO ESTADO DE MINAS GERAIS | PREFEITURA MUNICIPAL DE DIVINÓPOLIS - PMD</v>
      </c>
      <c r="F63" s="143">
        <f t="shared" si="2"/>
        <v>12052420</v>
      </c>
      <c r="G63" s="168">
        <f t="shared" si="3"/>
        <v>139</v>
      </c>
      <c r="H63" s="165">
        <f>IF(Tabela19[[#This Row],[Preço Unitário Atualizado]]="","",IFERROR((SUM(Tabela19[Preço Unitário Atualizado])-Tabela19[[#This Row],[Preço Unitário Atualizado]])/(COUNT(Tabela19[Preço Unitário Atualizado])-1),""))</f>
        <v>101.49</v>
      </c>
      <c r="I63" s="191">
        <f>IF(Tabela19[[#This Row],[Média dos Demais]]="","",Tabela19[[#This Row],[Preço Unitário Atualizado]]/Tabela19[[#This Row],[Média dos Demais]])</f>
        <v>1.3695930633559958</v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0.30199701782093269</v>
      </c>
      <c r="V63" s="122"/>
    </row>
    <row r="64" spans="1:23" ht="35.1" customHeight="1" x14ac:dyDescent="0.25">
      <c r="A64" s="1"/>
      <c r="B64" s="7"/>
      <c r="C64" s="123">
        <f>IF(Tabela19[[#This Row],[Preço Unitário Atualizado]]="","",C39)</f>
        <v>8</v>
      </c>
      <c r="D64" s="144" t="str">
        <f t="shared" si="0"/>
        <v>Contratações Públicas</v>
      </c>
      <c r="E64" s="145" t="str">
        <f t="shared" si="1"/>
        <v>MUNICÍPIO DE SÃO GONÇALO DO ABAETÉ/MG</v>
      </c>
      <c r="F64" s="143">
        <f t="shared" si="2"/>
        <v>12052420</v>
      </c>
      <c r="G64" s="168">
        <f t="shared" si="3"/>
        <v>102.66</v>
      </c>
      <c r="H64" s="165">
        <f>IF(Tabela19[[#This Row],[Preço Unitário Atualizado]]="","",IFERROR((SUM(Tabela19[Preço Unitário Atualizado])-Tabela19[[#This Row],[Preço Unitário Atualizado]])/(COUNT(Tabela19[Preço Unitário Atualizado])-1),""))</f>
        <v>106.68142857142857</v>
      </c>
      <c r="I64" s="191">
        <f>IF(Tabela19[[#This Row],[Média dos Demais]]="","",Tabela19[[#This Row],[Preço Unitário Atualizado]]/Tabela19[[#This Row],[Média dos Demais]])</f>
        <v>0.96230432395516696</v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IF(Tabela19[[#This Row],[Preço Unitário Atualizado]]="","",C40)</f>
        <v>9</v>
      </c>
      <c r="D65" s="144" t="str">
        <f t="shared" si="0"/>
        <v>Consulta a Fornecedor</v>
      </c>
      <c r="E65" s="145" t="str">
        <f t="shared" si="1"/>
        <v xml:space="preserve">Épura Engenharia </v>
      </c>
      <c r="F65" s="143">
        <f t="shared" si="2"/>
        <v>12078418</v>
      </c>
      <c r="G65" s="168">
        <f t="shared" si="3"/>
        <v>165</v>
      </c>
      <c r="H65" s="165">
        <f>IF(Tabela19[[#This Row],[Preço Unitário Atualizado]]="","",IFERROR((SUM(Tabela19[Preço Unitário Atualizado])-Tabela19[[#This Row],[Preço Unitário Atualizado]])/(COUNT(Tabela19[Preço Unitário Atualizado])-1),""))</f>
        <v>97.775714285714272</v>
      </c>
      <c r="I65" s="191">
        <f>IF(Tabela19[[#This Row],[Média dos Demais]]="","",Tabela19[[#This Row],[Preço Unitário Atualizado]]/Tabela19[[#This Row],[Média dos Demais]])</f>
        <v>1.6875356135762607</v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5" s="25"/>
      <c r="M65" s="1"/>
      <c r="P65" s="1"/>
      <c r="Q65" s="243">
        <f>IF(Q64="","",U66)</f>
        <v>8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8</v>
      </c>
      <c r="V66" s="122"/>
    </row>
    <row r="67" spans="1:22" ht="35.1" customHeight="1" x14ac:dyDescent="0.25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106.17874999999999</v>
      </c>
      <c r="Q69" s="147"/>
      <c r="R69" s="69">
        <f>IF(U44,IF(U69,"",IFERROR(MEDIAN(Tabela19[Preço Unitário Atualizado]),"-")),"")</f>
        <v>100.82499999999999</v>
      </c>
      <c r="S69" s="147"/>
      <c r="T69" s="69">
        <f>IF(U44,IF(U69,"",IFERROR(SMALL(Tabela19[Preço Unitário Atualizado],1),"-")),"")</f>
        <v>73</v>
      </c>
      <c r="U69" s="130" t="b">
        <f>IF(COUNTIF(Tabela19[!],"!")=0,FALSE(),TRUE())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100.82499999999999</v>
      </c>
      <c r="V72" s="4"/>
    </row>
    <row r="73" spans="1:22" ht="35.1" customHeight="1" x14ac:dyDescent="0.25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64:S64"/>
    <mergeCell ref="C53:F53"/>
    <mergeCell ref="C55:T55"/>
    <mergeCell ref="C78:T78"/>
    <mergeCell ref="P67:P68"/>
    <mergeCell ref="Q87:S87"/>
    <mergeCell ref="Q88:S88"/>
    <mergeCell ref="P80:T81"/>
    <mergeCell ref="Q85:S85"/>
    <mergeCell ref="T67:T68"/>
    <mergeCell ref="R67:R68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P31:T33"/>
    <mergeCell ref="C27:S27"/>
    <mergeCell ref="D28:S28"/>
    <mergeCell ref="C19:D19"/>
    <mergeCell ref="F19:G19"/>
    <mergeCell ref="C22:D22"/>
    <mergeCell ref="C25:D25"/>
  </mergeCells>
  <phoneticPr fontId="18" type="noConversion"/>
  <conditionalFormatting sqref="C57:G76">
    <cfRule type="expression" dxfId="4250" priority="80">
      <formula>$J57="!"</formula>
    </cfRule>
  </conditionalFormatting>
  <conditionalFormatting sqref="C81:G99">
    <cfRule type="expression" dxfId="4249" priority="72">
      <formula>$H81="!"</formula>
    </cfRule>
  </conditionalFormatting>
  <conditionalFormatting sqref="C32:I51 G57:G76 C80">
    <cfRule type="expression" dxfId="4248" priority="63">
      <formula>$J32="!"</formula>
    </cfRule>
  </conditionalFormatting>
  <conditionalFormatting sqref="D80:F80">
    <cfRule type="expression" dxfId="4247" priority="73">
      <formula>$H80="!"</formula>
    </cfRule>
  </conditionalFormatting>
  <conditionalFormatting sqref="G80">
    <cfRule type="expression" dxfId="4246" priority="62">
      <formula>$H80="!"</formula>
    </cfRule>
  </conditionalFormatting>
  <conditionalFormatting sqref="K30">
    <cfRule type="expression" dxfId="4245" priority="6">
      <formula>$J30="!"</formula>
    </cfRule>
  </conditionalFormatting>
  <conditionalFormatting sqref="K32:L51">
    <cfRule type="expression" dxfId="4244" priority="8">
      <formula>$J32="!"</formula>
    </cfRule>
  </conditionalFormatting>
  <conditionalFormatting sqref="M31:M51">
    <cfRule type="expression" dxfId="4243" priority="36">
      <formula>"$C$24=Aux!$E$13"</formula>
    </cfRule>
  </conditionalFormatting>
  <conditionalFormatting sqref="M32:M51">
    <cfRule type="expression" dxfId="4242" priority="61">
      <formula>$J32="!"</formula>
    </cfRule>
  </conditionalFormatting>
  <conditionalFormatting sqref="N32:N51">
    <cfRule type="expression" dxfId="4241" priority="60">
      <formula>$J32="!"</formula>
    </cfRule>
  </conditionalFormatting>
  <conditionalFormatting sqref="P42:P43 P91 R91 T91">
    <cfRule type="cellIs" dxfId="4240" priority="32" operator="equal">
      <formula>$C$22</formula>
    </cfRule>
  </conditionalFormatting>
  <conditionalFormatting sqref="P44">
    <cfRule type="expression" dxfId="4239" priority="31">
      <formula>$P$42=$C$22</formula>
    </cfRule>
  </conditionalFormatting>
  <conditionalFormatting sqref="P61">
    <cfRule type="containsBlanks" dxfId="4238" priority="44">
      <formula>LEN(TRIM(P61))=0</formula>
    </cfRule>
    <cfRule type="cellIs" dxfId="4237" priority="50" operator="greaterThan">
      <formula>0.25</formula>
    </cfRule>
    <cfRule type="cellIs" dxfId="4236" priority="49" operator="equal">
      <formula>"-"</formula>
    </cfRule>
  </conditionalFormatting>
  <conditionalFormatting sqref="P67:P68">
    <cfRule type="cellIs" dxfId="4235" priority="26" operator="equal">
      <formula>$C$22</formula>
    </cfRule>
  </conditionalFormatting>
  <conditionalFormatting sqref="P69">
    <cfRule type="expression" dxfId="4234" priority="25">
      <formula>$P$67=$C$22</formula>
    </cfRule>
  </conditionalFormatting>
  <conditionalFormatting sqref="P92">
    <cfRule type="expression" dxfId="4233" priority="89">
      <formula>$P$91=$C$22</formula>
    </cfRule>
  </conditionalFormatting>
  <conditionalFormatting sqref="Q37">
    <cfRule type="cellIs" dxfId="4232" priority="54" operator="equal">
      <formula>"-"</formula>
    </cfRule>
  </conditionalFormatting>
  <conditionalFormatting sqref="Q83">
    <cfRule type="expression" dxfId="4231" priority="85">
      <formula>$Q85=""</formula>
    </cfRule>
    <cfRule type="expression" dxfId="4230" priority="86">
      <formula>$Q85="-"</formula>
    </cfRule>
    <cfRule type="expression" dxfId="4229" priority="87">
      <formula>$Q85&gt;0.25</formula>
    </cfRule>
  </conditionalFormatting>
  <conditionalFormatting sqref="Q85">
    <cfRule type="cellIs" dxfId="4228" priority="39" operator="equal">
      <formula>"-"</formula>
    </cfRule>
    <cfRule type="cellIs" dxfId="4227" priority="40" operator="greaterThan">
      <formula>0.25</formula>
    </cfRule>
  </conditionalFormatting>
  <conditionalFormatting sqref="Q37:S37">
    <cfRule type="cellIs" dxfId="4226" priority="58" operator="greaterThan">
      <formula>0.25</formula>
    </cfRule>
    <cfRule type="containsBlanks" dxfId="4225" priority="10">
      <formula>LEN(TRIM(Q37))=0</formula>
    </cfRule>
  </conditionalFormatting>
  <conditionalFormatting sqref="Q85:S85">
    <cfRule type="containsBlanks" dxfId="4224" priority="38">
      <formula>LEN(TRIM(Q85))=0</formula>
    </cfRule>
  </conditionalFormatting>
  <conditionalFormatting sqref="R42:R43">
    <cfRule type="cellIs" dxfId="4223" priority="30" operator="equal">
      <formula>$C$22</formula>
    </cfRule>
  </conditionalFormatting>
  <conditionalFormatting sqref="R44">
    <cfRule type="expression" dxfId="4222" priority="29">
      <formula>$R$42=$C$22</formula>
    </cfRule>
  </conditionalFormatting>
  <conditionalFormatting sqref="R67:R68">
    <cfRule type="cellIs" dxfId="4221" priority="20" operator="equal">
      <formula>$C$22</formula>
    </cfRule>
  </conditionalFormatting>
  <conditionalFormatting sqref="R69">
    <cfRule type="expression" dxfId="4220" priority="19">
      <formula>$R$67=$C$22</formula>
    </cfRule>
  </conditionalFormatting>
  <conditionalFormatting sqref="R92">
    <cfRule type="expression" dxfId="4219" priority="91">
      <formula>$R$91=$C$22</formula>
    </cfRule>
  </conditionalFormatting>
  <conditionalFormatting sqref="T42:T43">
    <cfRule type="cellIs" dxfId="4218" priority="28" operator="equal">
      <formula>$C$22</formula>
    </cfRule>
  </conditionalFormatting>
  <conditionalFormatting sqref="T44">
    <cfRule type="expression" dxfId="4217" priority="27">
      <formula>$T$42=$C$22</formula>
    </cfRule>
  </conditionalFormatting>
  <conditionalFormatting sqref="T67:T68">
    <cfRule type="cellIs" dxfId="4216" priority="18" operator="equal">
      <formula>$C$22</formula>
    </cfRule>
  </conditionalFormatting>
  <conditionalFormatting sqref="T69">
    <cfRule type="expression" dxfId="4215" priority="17">
      <formula>$T$67=$C$22</formula>
    </cfRule>
  </conditionalFormatting>
  <conditionalFormatting sqref="T92">
    <cfRule type="expression" dxfId="4214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B37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129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319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300</v>
      </c>
      <c r="D19" s="225"/>
      <c r="E19" s="1"/>
      <c r="F19" s="226" t="s">
        <v>178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80.150000000000006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COUNT(Tabela16[Preço Unitário])</f>
        <v>10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0.17087236250564405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108.74</v>
      </c>
      <c r="H32" s="77">
        <v>45813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45995</v>
      </c>
      <c r="J32" s="180" t="str">
        <f>IF($C$25=Aux!$E$13,"#",IF(COUNT(Tabela16[Preço Unitário])&lt;3,"#",IF(Tabela16[[#This Row],[Preço Unitário]]="","#",IF(Tabela16[[#This Row],[%]]&lt;=1.5,"C","!"))))</f>
        <v>C</v>
      </c>
      <c r="K32" s="78"/>
      <c r="L32" s="156">
        <f>IF(Tabela16[[#This Row],[Preço Unitário]]="","",Tabela16[[#This Row],[Preço Unitário]]*(1+Tabela16[[#This Row],[Índice de Atualização em %]]))</f>
        <v>108.74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84.25777777777779</v>
      </c>
      <c r="N32" s="79">
        <f>IF(Tabela16[[#This Row],[Média dos Demais]]="","",Tabela16[[#This Row],[Preço Unitário Atualizado]]/Tabela16[[#This Row],[Média dos Demais]])</f>
        <v>1.2905633505644052</v>
      </c>
      <c r="O32" s="1"/>
      <c r="P32" s="221"/>
      <c r="Q32" s="221"/>
      <c r="R32" s="221"/>
      <c r="S32" s="221"/>
      <c r="T32" s="221"/>
      <c r="U32" s="119">
        <f>IFERROR(_xlfn.STDEV.S(Tabela16[Preço Unitário Atualizado]),"-")</f>
        <v>24.424073825269627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216</v>
      </c>
      <c r="F33" s="80">
        <v>12052428</v>
      </c>
      <c r="G33" s="75">
        <v>87.28</v>
      </c>
      <c r="H33" s="67">
        <v>45770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46134</v>
      </c>
      <c r="J33" s="181" t="str">
        <f>IF($C$25=Aux!$E$13,"#",IF(COUNT(Tabela16[Preço Unitário])&lt;3,"#",IF(Tabela16[[#This Row],[Preço Unitário]]="","#",IF(Tabela16[[#This Row],[%]]&lt;=1.5,"C","!"))))</f>
        <v>C</v>
      </c>
      <c r="K33" s="81"/>
      <c r="L33" s="157">
        <f>IF(Tabela16[[#This Row],[Preço Unitário]]="","",Tabela16[[#This Row],[Preço Unitário]]*(1+Tabela16[[#This Row],[Índice de Atualização em %]]))</f>
        <v>87.28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86.64222222222223</v>
      </c>
      <c r="N33" s="82">
        <f>IF(Tabela16[[#This Row],[Média dos Demais]]="","",Tabela16[[#This Row],[Preço Unitário Atualizado]]/Tabela16[[#This Row],[Média dos Demais]])</f>
        <v>1.00736105055272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217</v>
      </c>
      <c r="F34" s="80">
        <v>12052428</v>
      </c>
      <c r="G34" s="75">
        <v>74.52</v>
      </c>
      <c r="H34" s="67">
        <v>45754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46118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74.52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88.06</v>
      </c>
      <c r="N34" s="82">
        <f>IF(Tabela16[[#This Row],[Média dos Demais]]="","",Tabela16[[#This Row],[Preço Unitário Atualizado]]/Tabela16[[#This Row],[Média dos Demais]])</f>
        <v>0.84624119918237561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218</v>
      </c>
      <c r="F35" s="80">
        <v>12052428</v>
      </c>
      <c r="G35" s="75">
        <v>80.92</v>
      </c>
      <c r="H35" s="67">
        <v>45707</v>
      </c>
      <c r="I35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46071</v>
      </c>
      <c r="J35" s="181" t="str">
        <f>IF($C$25=Aux!$E$13,"#",IF(COUNT(Tabela16[Preço Unitário])&lt;3,"#",IF(Tabela16[[#This Row],[Preço Unitário]]="","#",IF(Tabela16[[#This Row],[%]]&lt;=1.5,"C","!"))))</f>
        <v>C</v>
      </c>
      <c r="K35" s="81"/>
      <c r="L35" s="157">
        <f>IF(Tabela16[[#This Row],[Preço Unitário]]="","",Tabela16[[#This Row],[Preço Unitário]]*(1+Tabela16[[#This Row],[Índice de Atualização em %]]))</f>
        <v>80.92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87.348888888888894</v>
      </c>
      <c r="N35" s="82">
        <f>IF(Tabela16[[#This Row],[Média dos Demais]]="","",Tabela16[[#This Row],[Preço Unitário Atualizado]]/Tabela16[[#This Row],[Média dos Demais]])</f>
        <v>0.9263998778843463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AVERAGE(Tabela16[Preço Unitário Atualizado])</f>
        <v>86.706000000000003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219</v>
      </c>
      <c r="F36" s="80">
        <v>12052428</v>
      </c>
      <c r="G36" s="75">
        <v>64.58</v>
      </c>
      <c r="H36" s="67">
        <v>45705</v>
      </c>
      <c r="I36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46069</v>
      </c>
      <c r="J36" s="181" t="str">
        <f>IF($C$25=Aux!$E$13,"#",IF(COUNT(Tabela16[Preço Unitário])&lt;3,"#",IF(Tabela16[[#This Row],[Preço Unitário]]="","#",IF(Tabela16[[#This Row],[%]]&lt;=1.5,"C","!"))))</f>
        <v>C</v>
      </c>
      <c r="K36" s="81"/>
      <c r="L36" s="157">
        <f>IF(Tabela16[[#This Row],[Preço Unitário]]="","",Tabela16[[#This Row],[Preço Unitário]]*(1+Tabela16[[#This Row],[Índice de Atualização em %]]))</f>
        <v>64.58</v>
      </c>
      <c r="M36" s="65">
        <f>IF($C$25=Aux!$E$13,"",IF(Tabela16[[#This Row],[Preço Unitário]]="","",IFERROR((SUM(Tabela16[Preço Unitário Atualizado])-Tabela16[[#This Row],[Preço Unitário Atualizado]])/(COUNT(Tabela16[Preço Unitário Atualizado])-1),"")))</f>
        <v>89.164444444444442</v>
      </c>
      <c r="N36" s="83">
        <f>IF(Tabela16[[#This Row],[Média dos Demais]]="","",Tabela16[[#This Row],[Preço Unitário Atualizado]]/Tabela16[[#This Row],[Média dos Demais]])</f>
        <v>0.72427973282823244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220</v>
      </c>
      <c r="F37" s="80">
        <v>12052428</v>
      </c>
      <c r="G37" s="75">
        <v>80.09</v>
      </c>
      <c r="H37" s="67">
        <v>45609</v>
      </c>
      <c r="I37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45973</v>
      </c>
      <c r="J37" s="181" t="str">
        <f>IF($C$25=Aux!$E$13,"#",IF(COUNT(Tabela16[Preço Unitário])&lt;3,"#",IF(Tabela16[[#This Row],[Preço Unitário]]="","#",IF(Tabela16[[#This Row],[%]]&lt;=1.5,"C","!"))))</f>
        <v>C</v>
      </c>
      <c r="K37" s="81"/>
      <c r="L37" s="157">
        <f>IF(Tabela16[[#This Row],[Preço Unitário]]="","",Tabela16[[#This Row],[Preço Unitário]]*(1+Tabela16[[#This Row],[Índice de Atualização em %]]))</f>
        <v>80.09</v>
      </c>
      <c r="M37" s="65">
        <f>IF($C$25=Aux!$E$13,"",IF(Tabela16[[#This Row],[Preço Unitário]]="","",IFERROR((SUM(Tabela16[Preço Unitário Atualizado])-Tabela16[[#This Row],[Preço Unitário Atualizado]])/(COUNT(Tabela16[Preço Unitário Atualizado])-1),"")))</f>
        <v>87.441111111111113</v>
      </c>
      <c r="N37" s="83">
        <f>IF(Tabela16[[#This Row],[Média dos Demais]]="","",Tabela16[[#This Row],[Preço Unitário Atualizado]]/Tabela16[[#This Row],[Média dos Demais]])</f>
        <v>0.91593072162852462</v>
      </c>
      <c r="O37" s="1"/>
      <c r="P37" s="19"/>
      <c r="Q37" s="244">
        <f>IF(Q35="","",IFERROR(IF(U32="-","-",U32/U35),"-"))</f>
        <v>0.28168839325155842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221</v>
      </c>
      <c r="F38" s="80">
        <v>12052428</v>
      </c>
      <c r="G38" s="75">
        <v>61.45</v>
      </c>
      <c r="H38" s="67">
        <v>45561</v>
      </c>
      <c r="I38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45925</v>
      </c>
      <c r="J38" s="181" t="str">
        <f>IF($C$25=Aux!$E$13,"#",IF(COUNT(Tabela16[Preço Unitário])&lt;3,"#",IF(Tabela16[[#This Row],[Preço Unitário]]="","#",IF(Tabela16[[#This Row],[%]]&lt;=1.5,"C","!"))))</f>
        <v>C</v>
      </c>
      <c r="K38" s="81"/>
      <c r="L38" s="157">
        <f>IF(Tabela16[[#This Row],[Preço Unitário]]="","",Tabela16[[#This Row],[Preço Unitário]]*(1+Tabela16[[#This Row],[Índice de Atualização em %]]))</f>
        <v>61.45</v>
      </c>
      <c r="M38" s="65">
        <f>IF($C$25=Aux!$E$13,"",IF(Tabela16[[#This Row],[Preço Unitário]]="","",IFERROR((SUM(Tabela16[Preço Unitário Atualizado])-Tabela16[[#This Row],[Preço Unitário Atualizado]])/(COUNT(Tabela16[Preço Unitário Atualizado])-1),"")))</f>
        <v>89.512222222222221</v>
      </c>
      <c r="N38" s="82">
        <f>IF(Tabela16[[#This Row],[Média dos Demais]]="","",Tabela16[[#This Row],[Preço Unitário Atualizado]]/Tabela16[[#This Row],[Média dos Demais]])</f>
        <v>0.68649842976129893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222</v>
      </c>
      <c r="F39" s="80">
        <v>12052428</v>
      </c>
      <c r="G39" s="75">
        <v>82.85</v>
      </c>
      <c r="H39" s="67">
        <v>45552</v>
      </c>
      <c r="I39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45916</v>
      </c>
      <c r="J39" s="181" t="str">
        <f>IF($C$25=Aux!$E$13,"#",IF(COUNT(Tabela16[Preço Unitário])&lt;3,"#",IF(Tabela16[[#This Row],[Preço Unitário]]="","#",IF(Tabela16[[#This Row],[%]]&lt;=1.5,"C","!"))))</f>
        <v>C</v>
      </c>
      <c r="K39" s="81"/>
      <c r="L39" s="157">
        <f>IF(Tabela16[[#This Row],[Preço Unitário]]="","",Tabela16[[#This Row],[Preço Unitário]]*(1+Tabela16[[#This Row],[Índice de Atualização em %]]))</f>
        <v>82.85</v>
      </c>
      <c r="M39" s="65">
        <f>IF($C$25=Aux!$E$13,"",IF(Tabela16[[#This Row],[Preço Unitário]]="","",IFERROR((SUM(Tabela16[Preço Unitário Atualizado])-Tabela16[[#This Row],[Preço Unitário Atualizado]])/(COUNT(Tabela16[Preço Unitário Atualizado])-1),"")))</f>
        <v>87.134444444444455</v>
      </c>
      <c r="N39" s="82">
        <f>IF(Tabela16[[#This Row],[Média dos Demais]]="","",Tabela16[[#This Row],[Preço Unitário Atualizado]]/Tabela16[[#This Row],[Média dos Demais]])</f>
        <v>0.95082949720100463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49</v>
      </c>
      <c r="E40" s="71" t="s">
        <v>223</v>
      </c>
      <c r="F40" s="80">
        <v>12052428</v>
      </c>
      <c r="G40" s="75">
        <v>80.92</v>
      </c>
      <c r="H40" s="67">
        <v>45707</v>
      </c>
      <c r="I40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46071</v>
      </c>
      <c r="J40" s="181" t="str">
        <f>IF($C$25=Aux!$E$13,"#",IF(COUNT(Tabela16[Preço Unitário])&lt;3,"#",IF(Tabela16[[#This Row],[Preço Unitário]]="","#",IF(Tabela16[[#This Row],[%]]&lt;=1.5,"C","!"))))</f>
        <v>C</v>
      </c>
      <c r="K40" s="81"/>
      <c r="L40" s="157">
        <f>IF(Tabela16[[#This Row],[Preço Unitário]]="","",Tabela16[[#This Row],[Preço Unitário]]*(1+Tabela16[[#This Row],[Índice de Atualização em %]]))</f>
        <v>80.92</v>
      </c>
      <c r="M40" s="65">
        <f>IF($C$25=Aux!$E$13,"",IF(Tabela16[[#This Row],[Preço Unitário]]="","",IFERROR((SUM(Tabela16[Preço Unitário Atualizado])-Tabela16[[#This Row],[Preço Unitário Atualizado]])/(COUNT(Tabela16[Preço Unitário Atualizado])-1),"")))</f>
        <v>87.348888888888894</v>
      </c>
      <c r="N40" s="82">
        <f>IF(Tabela16[[#This Row],[Média dos Demais]]="","",Tabela16[[#This Row],[Preço Unitário Atualizado]]/Tabela16[[#This Row],[Média dos Demais]])</f>
        <v>0.9263998778843463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 t="s">
        <v>51</v>
      </c>
      <c r="E41" s="71" t="s">
        <v>321</v>
      </c>
      <c r="F41" s="80">
        <v>12078418</v>
      </c>
      <c r="G41" s="75">
        <v>145.71</v>
      </c>
      <c r="H41" s="67">
        <v>45820</v>
      </c>
      <c r="I41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46002</v>
      </c>
      <c r="J41" s="181" t="str">
        <f>IF($C$25=Aux!$E$13,"#",IF(COUNT(Tabela16[Preço Unitário])&lt;3,"#",IF(Tabela16[[#This Row],[Preço Unitário]]="","#",IF(Tabela16[[#This Row],[%]]&lt;=1.5,"C","!"))))</f>
        <v>!</v>
      </c>
      <c r="K41" s="81"/>
      <c r="L41" s="157">
        <f>IF(Tabela16[[#This Row],[Preço Unitário]]="","",Tabela16[[#This Row],[Preço Unitário]]*(1+Tabela16[[#This Row],[Índice de Atualização em %]]))</f>
        <v>145.71</v>
      </c>
      <c r="M41" s="65">
        <f>IF($C$25=Aux!$E$13,"",IF(Tabela16[[#This Row],[Preço Unitário]]="","",IFERROR((SUM(Tabela16[Preço Unitário Atualizado])-Tabela16[[#This Row],[Preço Unitário Atualizado]])/(COUNT(Tabela16[Preço Unitário Atualizado])-1),"")))</f>
        <v>80.150000000000006</v>
      </c>
      <c r="N41" s="83">
        <f>IF(Tabela16[[#This Row],[Média dos Demais]]="","",Tabela16[[#This Row],[Preço Unitário Atualizado]]/Tabela16[[#This Row],[Média dos Demais]])</f>
        <v>1.8179663131628196</v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IF(Tabela197[[#This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108.74</v>
      </c>
      <c r="H57" s="164">
        <f>IF(Tabela197[[#This Row],[Preço Unitário Atualizado]]="","",IFERROR((SUM(Tabela197[Preço Unitário Atualizado])-Tabela197[[#This Row],[Preço Unitário Atualizado]])/(COUNT(Tabela197[Preço Unitário Atualizado])-1),""))</f>
        <v>76.576250000000002</v>
      </c>
      <c r="I57" s="190">
        <f>IF(Tabela197[[#This Row],[Média dos Demais]]="","",Tabela197[[#This Row],[Preço Unitário Atualizado]]/Tabela197[[#This Row],[Média dos Demais]])</f>
        <v>1.4200225265666573</v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IFERROR(_xlfn.STDEV.S(Tabela197[Preço Unitário Atualizado]),"-")</f>
        <v>13.695419854827371</v>
      </c>
      <c r="V57" s="122"/>
    </row>
    <row r="58" spans="1:23" ht="35.1" customHeight="1" x14ac:dyDescent="0.25">
      <c r="A58" s="1"/>
      <c r="B58" s="7"/>
      <c r="C58" s="123">
        <f>IF(Tabela197[[#This Row],[Preço Unitário Atualizado]]="","",C33)</f>
        <v>2</v>
      </c>
      <c r="D58" s="144" t="str">
        <f t="shared" si="0"/>
        <v>Contratações Públicas</v>
      </c>
      <c r="E58" s="145" t="str">
        <f t="shared" si="1"/>
        <v>FUNDO MUNICIPAL DE SAUDE / 11270247000144 - FUNDO MUNICIPAL DE SAÚDE DE FREI PAULO</v>
      </c>
      <c r="F58" s="143">
        <f t="shared" si="2"/>
        <v>12052428</v>
      </c>
      <c r="G58" s="168">
        <f t="shared" si="3"/>
        <v>87.28</v>
      </c>
      <c r="H58" s="165">
        <f>IF(Tabela197[[#This Row],[Preço Unitário Atualizado]]="","",IFERROR((SUM(Tabela197[Preço Unitário Atualizado])-Tabela197[[#This Row],[Preço Unitário Atualizado]])/(COUNT(Tabela197[Preço Unitário Atualizado])-1),""))</f>
        <v>79.258750000000006</v>
      </c>
      <c r="I58" s="191">
        <f>IF(Tabela197[[#This Row],[Média dos Demais]]="","",Tabela197[[#This Row],[Preço Unitário Atualizado]]/Tabela197[[#This Row],[Média dos Demais]])</f>
        <v>1.1012033371709748</v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83.102.244/0001-02 - MUNICIPIO DE GASPAR / 60 - Prefeitura de Gaspar - SC</v>
      </c>
      <c r="F59" s="143">
        <f t="shared" si="2"/>
        <v>12052428</v>
      </c>
      <c r="G59" s="168">
        <f t="shared" si="3"/>
        <v>74.52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80.853750000000005</v>
      </c>
      <c r="I59" s="191">
        <f>IF(Tabela197[[#This Row],[Média dos Demais]]="","",Tabela197[[#This Row],[Preço Unitário Atualizado]]/Tabela197[[#This Row],[Média dos Demais]])</f>
        <v>0.92166411576457485</v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IF(Tabela197[[#This Row],[Preço Unitário Atualizado]]="","",C35)</f>
        <v>4</v>
      </c>
      <c r="D60" s="144" t="str">
        <f t="shared" si="0"/>
        <v>Contratações Públicas</v>
      </c>
      <c r="E60" s="145" t="str">
        <f t="shared" si="1"/>
        <v>13.093.786/0001-80 - MUNICIPIO DE JAPARATUBA / 13093786000180 - PREFEITURA MUNICIPAL DE JAPARATUBA</v>
      </c>
      <c r="F60" s="143">
        <f t="shared" si="2"/>
        <v>12052428</v>
      </c>
      <c r="G60" s="168">
        <f t="shared" si="3"/>
        <v>80.92</v>
      </c>
      <c r="H60" s="165">
        <f>IF(Tabela197[[#This Row],[Preço Unitário Atualizado]]="","",IFERROR((SUM(Tabela197[Preço Unitário Atualizado])-Tabela197[[#This Row],[Preço Unitário Atualizado]])/(COUNT(Tabela197[Preço Unitário Atualizado])-1),""))</f>
        <v>80.053750000000008</v>
      </c>
      <c r="I60" s="191">
        <f>IF(Tabela197[[#This Row],[Média dos Demais]]="","",Tabela197[[#This Row],[Preço Unitário Atualizado]]/Tabela197[[#This Row],[Média dos Demais]])</f>
        <v>1.0108208547382227</v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AVERAGE(Tabela197[Preço Unitário Atualizado])</f>
        <v>80.150000000000006</v>
      </c>
      <c r="V60" s="122"/>
    </row>
    <row r="61" spans="1:23" ht="35.1" customHeight="1" x14ac:dyDescent="0.25">
      <c r="A61" s="1"/>
      <c r="B61" s="7"/>
      <c r="C61" s="123">
        <f>IF(Tabela197[[#This Row],[Preço Unitário Atualizado]]="","",C36)</f>
        <v>5</v>
      </c>
      <c r="D61" s="144" t="str">
        <f t="shared" si="0"/>
        <v>Contratações Públicas</v>
      </c>
      <c r="E61" s="145" t="str">
        <f t="shared" si="1"/>
        <v>MUNICIPIO DE CATU / 2637 - MUNICIPIO DE CATU/BA</v>
      </c>
      <c r="F61" s="143">
        <f t="shared" si="2"/>
        <v>12052428</v>
      </c>
      <c r="G61" s="168">
        <f t="shared" si="3"/>
        <v>64.58</v>
      </c>
      <c r="H61" s="165">
        <f>IF(Tabela197[[#This Row],[Preço Unitário Atualizado]]="","",IFERROR((SUM(Tabela197[Preço Unitário Atualizado])-Tabela197[[#This Row],[Preço Unitário Atualizado]])/(COUNT(Tabela197[Preço Unitário Atualizado])-1),""))</f>
        <v>82.096249999999998</v>
      </c>
      <c r="I61" s="191">
        <f>IF(Tabela197[[#This Row],[Média dos Demais]]="","",Tabela197[[#This Row],[Preço Unitário Atualizado]]/Tabela197[[#This Row],[Média dos Demais]])</f>
        <v>0.78663763570199619</v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1" s="25"/>
      <c r="M61" s="1"/>
      <c r="O61" s="129"/>
      <c r="P61" s="244">
        <f>IF(U44,IFERROR(IF(U57="-","-",U57/U60),"-"),"")</f>
        <v>0.17087236250564405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IF(Tabela197[[#This Row],[Preço Unitário Atualizado]]="","",C37)</f>
        <v>6</v>
      </c>
      <c r="D62" s="144" t="str">
        <f t="shared" si="0"/>
        <v>Contratações Públicas</v>
      </c>
      <c r="E62" s="145" t="str">
        <f t="shared" si="1"/>
        <v>MUNICIPIO DE FREI PAULO / 240 - MUNICÍPIO DE FREI PAULO/SE</v>
      </c>
      <c r="F62" s="143">
        <f t="shared" si="2"/>
        <v>12052428</v>
      </c>
      <c r="G62" s="168">
        <f t="shared" si="3"/>
        <v>80.09</v>
      </c>
      <c r="H62" s="165">
        <f>IF(Tabela197[[#This Row],[Preço Unitário Atualizado]]="","",IFERROR((SUM(Tabela197[Preço Unitário Atualizado])-Tabela197[[#This Row],[Preço Unitário Atualizado]])/(COUNT(Tabela197[Preço Unitário Atualizado])-1),""))</f>
        <v>80.157499999999999</v>
      </c>
      <c r="I62" s="191">
        <f>IF(Tabela197[[#This Row],[Média dos Demais]]="","",Tabela197[[#This Row],[Preço Unitário Atualizado]]/Tabela197[[#This Row],[Média dos Demais]])</f>
        <v>0.99915790786888314</v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IF(Tabela197[[#This Row],[Preço Unitário Atualizado]]="","",C38)</f>
        <v>7</v>
      </c>
      <c r="D63" s="144" t="str">
        <f t="shared" si="0"/>
        <v>Contratações Públicas</v>
      </c>
      <c r="E63" s="145" t="str">
        <f t="shared" si="1"/>
        <v>83.891.283/0001-36 - FUNDACAO UNIVERSIDADE DO ESTADO DE SC UDESC</v>
      </c>
      <c r="F63" s="143">
        <f t="shared" si="2"/>
        <v>12052428</v>
      </c>
      <c r="G63" s="168">
        <f t="shared" si="3"/>
        <v>61.45</v>
      </c>
      <c r="H63" s="165">
        <f>IF(Tabela197[[#This Row],[Preço Unitário Atualizado]]="","",IFERROR((SUM(Tabela197[Preço Unitário Atualizado])-Tabela197[[#This Row],[Preço Unitário Atualizado]])/(COUNT(Tabela197[Preço Unitário Atualizado])-1),""))</f>
        <v>82.487499999999997</v>
      </c>
      <c r="I63" s="191">
        <f>IF(Tabela197[[#This Row],[Média dos Demais]]="","",Tabela197[[#This Row],[Preço Unitário Atualizado]]/Tabela197[[#This Row],[Média dos Demais]])</f>
        <v>0.74496135778148209</v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>
        <f>IF(U69,0,P61)</f>
        <v>0.17087236250564405</v>
      </c>
      <c r="V63" s="122"/>
    </row>
    <row r="64" spans="1:23" ht="35.1" customHeight="1" x14ac:dyDescent="0.25">
      <c r="A64" s="1"/>
      <c r="B64" s="7"/>
      <c r="C64" s="123">
        <f>IF(Tabela197[[#This Row],[Preço Unitário Atualizado]]="","",C39)</f>
        <v>8</v>
      </c>
      <c r="D64" s="144" t="str">
        <f t="shared" si="0"/>
        <v>Contratações Públicas</v>
      </c>
      <c r="E64" s="145" t="str">
        <f t="shared" si="1"/>
        <v>MUNICIPIO DE ALTA FLORESTA</v>
      </c>
      <c r="F64" s="143">
        <f t="shared" si="2"/>
        <v>12052428</v>
      </c>
      <c r="G64" s="168">
        <f t="shared" si="3"/>
        <v>82.85</v>
      </c>
      <c r="H64" s="165">
        <f>IF(Tabela197[[#This Row],[Preço Unitário Atualizado]]="","",IFERROR((SUM(Tabela197[Preço Unitário Atualizado])-Tabela197[[#This Row],[Preço Unitário Atualizado]])/(COUNT(Tabela197[Preço Unitário Atualizado])-1),""))</f>
        <v>79.8125</v>
      </c>
      <c r="I64" s="191">
        <f>IF(Tabela197[[#This Row],[Média dos Demais]]="","",Tabela197[[#This Row],[Preço Unitário Atualizado]]/Tabela197[[#This Row],[Média dos Demais]])</f>
        <v>1.0380579483163663</v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IF(Tabela197[[#This Row],[Preço Unitário Atualizado]]="","",C40)</f>
        <v>9</v>
      </c>
      <c r="D65" s="144" t="str">
        <f t="shared" si="0"/>
        <v>Contratações Públicas</v>
      </c>
      <c r="E65" s="145" t="str">
        <f t="shared" si="1"/>
        <v>MUNICÍPIO DE JAPARATUBA/SE</v>
      </c>
      <c r="F65" s="143">
        <f t="shared" si="2"/>
        <v>12052428</v>
      </c>
      <c r="G65" s="168">
        <f t="shared" si="3"/>
        <v>80.92</v>
      </c>
      <c r="H65" s="165">
        <f>IF(Tabela197[[#This Row],[Preço Unitário Atualizado]]="","",IFERROR((SUM(Tabela197[Preço Unitário Atualizado])-Tabela197[[#This Row],[Preço Unitário Atualizado]])/(COUNT(Tabela197[Preço Unitário Atualizado])-1),""))</f>
        <v>80.053750000000008</v>
      </c>
      <c r="I65" s="191">
        <f>IF(Tabela197[[#This Row],[Média dos Demais]]="","",Tabela197[[#This Row],[Preço Unitário Atualizado]]/Tabela197[[#This Row],[Média dos Demais]])</f>
        <v>1.0108208547382227</v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5" s="25"/>
      <c r="M65" s="1"/>
      <c r="P65" s="1"/>
      <c r="Q65" s="243">
        <f>IF(Q64="","",U66)</f>
        <v>9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9</v>
      </c>
      <c r="V66" s="122"/>
    </row>
    <row r="67" spans="1:22" ht="35.1" customHeight="1" x14ac:dyDescent="0.25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80.150000000000006</v>
      </c>
      <c r="Q69" s="147"/>
      <c r="R69" s="69">
        <f>IF(U44,IF(U69,"",IFERROR(MEDIAN(Tabela197[Preço Unitário Atualizado]),"-")),"")</f>
        <v>80.92</v>
      </c>
      <c r="S69" s="147"/>
      <c r="T69" s="69">
        <f>IF(U44,IF(U69,"",IFERROR(SMALL(Tabela197[Preço Unitário Atualizado],1),"-")),"")</f>
        <v>61.45</v>
      </c>
      <c r="U69" s="130" t="b">
        <f>IF(COUNTIF(Tabela197[!],"!")=0,FALSE(),TRUE())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80.150000000000006</v>
      </c>
      <c r="V72" s="4"/>
    </row>
    <row r="73" spans="1:22" ht="35.1" customHeight="1" x14ac:dyDescent="0.25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165" priority="40">
      <formula>$J57="!"</formula>
    </cfRule>
  </conditionalFormatting>
  <conditionalFormatting sqref="C81:G99">
    <cfRule type="expression" dxfId="4164" priority="38">
      <formula>$H81="!"</formula>
    </cfRule>
  </conditionalFormatting>
  <conditionalFormatting sqref="C32:I51 G57:G76 C80">
    <cfRule type="expression" dxfId="4163" priority="37">
      <formula>$J32="!"</formula>
    </cfRule>
  </conditionalFormatting>
  <conditionalFormatting sqref="D80:F80">
    <cfRule type="expression" dxfId="4162" priority="39">
      <formula>$H80="!"</formula>
    </cfRule>
  </conditionalFormatting>
  <conditionalFormatting sqref="G80">
    <cfRule type="expression" dxfId="4161" priority="36">
      <formula>$H80="!"</formula>
    </cfRule>
  </conditionalFormatting>
  <conditionalFormatting sqref="K30">
    <cfRule type="expression" dxfId="4160" priority="6">
      <formula>$J30="!"</formula>
    </cfRule>
  </conditionalFormatting>
  <conditionalFormatting sqref="K32:L51">
    <cfRule type="expression" dxfId="4159" priority="7">
      <formula>$J32="!"</formula>
    </cfRule>
  </conditionalFormatting>
  <conditionalFormatting sqref="M31:M51">
    <cfRule type="expression" dxfId="4158" priority="25">
      <formula>"$C$24=Aux!$E$13"</formula>
    </cfRule>
  </conditionalFormatting>
  <conditionalFormatting sqref="M32:M51">
    <cfRule type="expression" dxfId="4157" priority="35">
      <formula>$J32="!"</formula>
    </cfRule>
  </conditionalFormatting>
  <conditionalFormatting sqref="N32:N51">
    <cfRule type="expression" dxfId="4156" priority="34">
      <formula>$J32="!"</formula>
    </cfRule>
  </conditionalFormatting>
  <conditionalFormatting sqref="P42:P43 P91 R91 T91">
    <cfRule type="cellIs" dxfId="4155" priority="21" operator="equal">
      <formula>$C$22</formula>
    </cfRule>
  </conditionalFormatting>
  <conditionalFormatting sqref="P44">
    <cfRule type="expression" dxfId="4154" priority="20">
      <formula>$P$42=$C$22</formula>
    </cfRule>
  </conditionalFormatting>
  <conditionalFormatting sqref="P61">
    <cfRule type="containsBlanks" dxfId="4153" priority="29">
      <formula>LEN(TRIM(P61))=0</formula>
    </cfRule>
    <cfRule type="cellIs" dxfId="4152" priority="31" operator="greaterThan">
      <formula>0.25</formula>
    </cfRule>
    <cfRule type="cellIs" dxfId="4151" priority="30" operator="equal">
      <formula>"-"</formula>
    </cfRule>
  </conditionalFormatting>
  <conditionalFormatting sqref="P67:P68">
    <cfRule type="cellIs" dxfId="4150" priority="15" operator="equal">
      <formula>$C$22</formula>
    </cfRule>
  </conditionalFormatting>
  <conditionalFormatting sqref="P69">
    <cfRule type="expression" dxfId="4149" priority="14">
      <formula>$P$67=$C$22</formula>
    </cfRule>
  </conditionalFormatting>
  <conditionalFormatting sqref="P92">
    <cfRule type="expression" dxfId="4148" priority="45">
      <formula>$P$91=$C$22</formula>
    </cfRule>
  </conditionalFormatting>
  <conditionalFormatting sqref="Q37">
    <cfRule type="cellIs" dxfId="4147" priority="32" operator="equal">
      <formula>"-"</formula>
    </cfRule>
  </conditionalFormatting>
  <conditionalFormatting sqref="Q83">
    <cfRule type="expression" dxfId="4146" priority="42">
      <formula>$Q85=""</formula>
    </cfRule>
    <cfRule type="expression" dxfId="4145" priority="43">
      <formula>$Q85="-"</formula>
    </cfRule>
    <cfRule type="expression" dxfId="4144" priority="44">
      <formula>$Q85&gt;0.25</formula>
    </cfRule>
  </conditionalFormatting>
  <conditionalFormatting sqref="Q85">
    <cfRule type="cellIs" dxfId="4143" priority="27" operator="equal">
      <formula>"-"</formula>
    </cfRule>
    <cfRule type="cellIs" dxfId="4142" priority="28" operator="greaterThan">
      <formula>0.25</formula>
    </cfRule>
  </conditionalFormatting>
  <conditionalFormatting sqref="Q37:S37">
    <cfRule type="cellIs" dxfId="4141" priority="33" operator="greaterThan">
      <formula>0.25</formula>
    </cfRule>
    <cfRule type="containsBlanks" dxfId="4140" priority="9">
      <formula>LEN(TRIM(Q37))=0</formula>
    </cfRule>
  </conditionalFormatting>
  <conditionalFormatting sqref="Q85:S85">
    <cfRule type="containsBlanks" dxfId="4139" priority="26">
      <formula>LEN(TRIM(Q85))=0</formula>
    </cfRule>
  </conditionalFormatting>
  <conditionalFormatting sqref="R42:R43">
    <cfRule type="cellIs" dxfId="4138" priority="19" operator="equal">
      <formula>$C$22</formula>
    </cfRule>
  </conditionalFormatting>
  <conditionalFormatting sqref="R44">
    <cfRule type="expression" dxfId="4137" priority="18">
      <formula>$R$42=$C$22</formula>
    </cfRule>
  </conditionalFormatting>
  <conditionalFormatting sqref="R67:R68">
    <cfRule type="cellIs" dxfId="4136" priority="13" operator="equal">
      <formula>$C$22</formula>
    </cfRule>
  </conditionalFormatting>
  <conditionalFormatting sqref="R69">
    <cfRule type="expression" dxfId="4135" priority="12">
      <formula>$R$67=$C$22</formula>
    </cfRule>
  </conditionalFormatting>
  <conditionalFormatting sqref="R92">
    <cfRule type="expression" dxfId="4134" priority="46">
      <formula>$R$91=$C$22</formula>
    </cfRule>
  </conditionalFormatting>
  <conditionalFormatting sqref="T42:T43">
    <cfRule type="cellIs" dxfId="4133" priority="17" operator="equal">
      <formula>$C$22</formula>
    </cfRule>
  </conditionalFormatting>
  <conditionalFormatting sqref="T44">
    <cfRule type="expression" dxfId="4132" priority="16">
      <formula>$T$42=$C$22</formula>
    </cfRule>
  </conditionalFormatting>
  <conditionalFormatting sqref="T67:T68">
    <cfRule type="cellIs" dxfId="4131" priority="11" operator="equal">
      <formula>$C$22</formula>
    </cfRule>
  </conditionalFormatting>
  <conditionalFormatting sqref="T69">
    <cfRule type="expression" dxfId="4130" priority="10">
      <formula>$T$67=$C$22</formula>
    </cfRule>
  </conditionalFormatting>
  <conditionalFormatting sqref="T92">
    <cfRule type="expression" dxfId="41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B16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320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4500</v>
      </c>
      <c r="D19" s="225"/>
      <c r="E19" s="1"/>
      <c r="F19" s="226" t="s">
        <v>178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45.73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0.6429905805543531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25" t="s">
        <v>115</v>
      </c>
      <c r="J31" s="186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38.82</v>
      </c>
      <c r="H32" s="77">
        <v>45813</v>
      </c>
      <c r="I32" s="183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45995</v>
      </c>
      <c r="J32" s="187" t="str">
        <f>IF($C$25=Aux!$E$13,"#",IF(COUNT(Tabela110[Preço Unitário])&lt;3,"#",IF(Tabela110[[#This Row],[Preço Unitário]]="","#",IF(Tabela110[[#This Row],[%]]&lt;=1.5,"C","!"))))</f>
        <v>C</v>
      </c>
      <c r="K32" s="78"/>
      <c r="L32" s="156">
        <f>IF(Tabela110[[#This Row],[Preço Unitário]]="","",Tabela110[[#This Row],[Preço Unitário]]*(1+Tabela110[[#This Row],[Índice de Atualização em %]]))</f>
        <v>38.82</v>
      </c>
      <c r="M32" s="66">
        <f>IF($C$25=Aux!$E$13,"",IF(Tabela110[[#This Row],[Preço Unitário]]="","",IFERROR((SUM(Tabela110[Preço Unitário Atualizado])-Tabela110[[#This Row],[Preço Unitário Atualizado]])/(COUNT(Tabela110[Preço Unitário Atualizado])-1),"")))</f>
        <v>142.91</v>
      </c>
      <c r="N32" s="79">
        <f>IF(Tabela110[[#This Row],[Média dos Demais]]="","",Tabela110[[#This Row],[Preço Unitário Atualizado]]/Tabela110[[#This Row],[Média dos Demais]])</f>
        <v>0.27163949338744664</v>
      </c>
      <c r="O32" s="1"/>
      <c r="P32" s="221"/>
      <c r="Q32" s="221"/>
      <c r="R32" s="221"/>
      <c r="S32" s="221"/>
      <c r="T32" s="221"/>
      <c r="U32" s="119">
        <f>IFERROR(_xlfn.STDEV.S(Tabela110[Preço Unitário Atualizado]),"-")</f>
        <v>134.96904559935214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355</v>
      </c>
      <c r="H33" s="67">
        <v>45813</v>
      </c>
      <c r="I33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45995</v>
      </c>
      <c r="J33" s="188" t="str">
        <f>IF($C$25=Aux!$E$13,"#",IF(COUNT(Tabela110[Preço Unitário])&lt;3,"#",IF(Tabela110[[#This Row],[Preço Unitário]]="","#",IF(Tabela110[[#This Row],[%]]&lt;=1.5,"C","!"))))</f>
        <v>!</v>
      </c>
      <c r="K33" s="81"/>
      <c r="L33" s="157">
        <f>IF(Tabela110[[#This Row],[Preço Unitário]]="","",Tabela110[[#This Row],[Preço Unitário]]*(1+Tabela110[[#This Row],[Índice de Atualização em %]]))</f>
        <v>355</v>
      </c>
      <c r="M33" s="65">
        <f>IF($C$25=Aux!$E$13,"",IF(Tabela110[[#This Row],[Preço Unitário]]="","",IFERROR((SUM(Tabela110[Preço Unitário Atualizado])-Tabela110[[#This Row],[Preço Unitário Atualizado]])/(COUNT(Tabela110[Preço Unitário Atualizado])-1),"")))</f>
        <v>63.865000000000009</v>
      </c>
      <c r="N33" s="82">
        <f>IF(Tabela110[[#This Row],[Média dos Demais]]="","",Tabela110[[#This Row],[Preço Unitário Atualizado]]/Tabela110[[#This Row],[Média dos Demais]])</f>
        <v>5.5586001722383145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228</v>
      </c>
      <c r="F34" s="80">
        <v>12053559</v>
      </c>
      <c r="G34" s="75">
        <v>43.05</v>
      </c>
      <c r="H34" s="67">
        <v>45680</v>
      </c>
      <c r="I34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46044</v>
      </c>
      <c r="J34" s="188" t="str">
        <f>IF($C$25=Aux!$E$13,"#",IF(COUNT(Tabela110[Preço Unitário])&lt;3,"#",IF(Tabela110[[#This Row],[Preço Unitário]]="","#",IF(Tabela110[[#This Row],[%]]&lt;=1.5,"C","!"))))</f>
        <v>C</v>
      </c>
      <c r="K34" s="81"/>
      <c r="L34" s="157">
        <f>IF(Tabela110[[#This Row],[Preço Unitário]]="","",Tabela110[[#This Row],[Preço Unitário]]*(1+Tabela110[[#This Row],[Índice de Atualização em %]]))</f>
        <v>43.05</v>
      </c>
      <c r="M34" s="65">
        <f>IF($C$25=Aux!$E$13,"",IF(Tabela110[[#This Row],[Preço Unitário]]="","",IFERROR((SUM(Tabela110[Preço Unitário Atualizado])-Tabela110[[#This Row],[Preço Unitário Atualizado]])/(COUNT(Tabela110[Preço Unitário Atualizado])-1),"")))</f>
        <v>141.85250000000002</v>
      </c>
      <c r="N34" s="82">
        <f>IF(Tabela110[[#This Row],[Média dos Demais]]="","",Tabela110[[#This Row],[Preço Unitário Atualizado]]/Tabela110[[#This Row],[Média dos Demais]])</f>
        <v>0.30348425300928777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228</v>
      </c>
      <c r="F35" s="80">
        <v>12053559</v>
      </c>
      <c r="G35" s="75">
        <v>48.41</v>
      </c>
      <c r="H35" s="67">
        <v>45680</v>
      </c>
      <c r="I35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46044</v>
      </c>
      <c r="J35" s="188" t="str">
        <f>IF($C$25=Aux!$E$13,"#",IF(COUNT(Tabela110[Preço Unitário])&lt;3,"#",IF(Tabela110[[#This Row],[Preço Unitário]]="","#",IF(Tabela110[[#This Row],[%]]&lt;=1.5,"C","!"))))</f>
        <v>C</v>
      </c>
      <c r="K35" s="81"/>
      <c r="L35" s="157">
        <f>IF(Tabela110[[#This Row],[Preço Unitário]]="","",Tabela110[[#This Row],[Preço Unitário]]*(1+Tabela110[[#This Row],[Índice de Atualização em %]]))</f>
        <v>48.41</v>
      </c>
      <c r="M35" s="65">
        <f>IF($C$25=Aux!$E$13,"",IF(Tabela110[[#This Row],[Preço Unitário]]="","",IFERROR((SUM(Tabela110[Preço Unitário Atualizado])-Tabela110[[#This Row],[Preço Unitário Atualizado]])/(COUNT(Tabela110[Preço Unitário Atualizado])-1),"")))</f>
        <v>140.51250000000002</v>
      </c>
      <c r="N35" s="82">
        <f>IF(Tabela110[[#This Row],[Média dos Demais]]="","",Tabela110[[#This Row],[Preço Unitário Atualizado]]/Tabela110[[#This Row],[Média dos Demais]])</f>
        <v>0.34452450849568539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AVERAGE(Tabela110[Preço Unitário Atualizado])</f>
        <v>122.09200000000001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321</v>
      </c>
      <c r="F36" s="80">
        <v>12078418</v>
      </c>
      <c r="G36" s="75">
        <v>125.18</v>
      </c>
      <c r="H36" s="67">
        <v>45820</v>
      </c>
      <c r="I36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46002</v>
      </c>
      <c r="J36" s="188" t="str">
        <f>IF($C$25=Aux!$E$13,"#",IF(COUNT(Tabela110[Preço Unitário])&lt;3,"#",IF(Tabela110[[#This Row],[Preço Unitário]]="","#",IF(Tabela110[[#This Row],[%]]&lt;=1.5,"C","!"))))</f>
        <v>C</v>
      </c>
      <c r="K36" s="81"/>
      <c r="L36" s="157">
        <f>IF(Tabela110[[#This Row],[Preço Unitário]]="","",Tabela110[[#This Row],[Preço Unitário]]*(1+Tabela110[[#This Row],[Índice de Atualização em %]]))</f>
        <v>125.18</v>
      </c>
      <c r="M36" s="65">
        <f>IF($C$25=Aux!$E$13,"",IF(Tabela110[[#This Row],[Preço Unitário]]="","",IFERROR((SUM(Tabela110[Preço Unitário Atualizado])-Tabela110[[#This Row],[Preço Unitário Atualizado]])/(COUNT(Tabela110[Preço Unitário Atualizado])-1),"")))</f>
        <v>121.32000000000001</v>
      </c>
      <c r="N36" s="83">
        <f>IF(Tabela110[[#This Row],[Média dos Demais]]="","",Tabela110[[#This Row],[Preço Unitário Atualizado]]/Tabela110[[#This Row],[Média dos Demais]])</f>
        <v>1.0318166831519948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44">
        <f>IF(Q35="","",IFERROR(IF(U32="-","-",U32/U35),"-"))</f>
        <v>1.1054700193243794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IF(Tabela1911[[#This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38.82</v>
      </c>
      <c r="H57" s="164">
        <f>IF(Tabela1911[[#This Row],[Preço Unitário Atualizado]]="","",IFERROR((SUM(Tabela1911[Preço Unitário Atualizado])-Tabela1911[[#This Row],[Preço Unitário Atualizado]])/(COUNT(Tabela1911[Preço Unitário Atualizado])-1),""))</f>
        <v>72.213333333333338</v>
      </c>
      <c r="I57" s="190">
        <f>IF(Tabela1911[[#This Row],[Média dos Demais]]="","",Tabela1911[[#This Row],[Preço Unitário Atualizado]]/Tabela1911[[#This Row],[Média dos Demais]])</f>
        <v>0.53757385524372225</v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IFERROR(_xlfn.STDEV.S(Tabela1911[Preço Unitário Atualizado]),"-")</f>
        <v>41.064593427103759</v>
      </c>
      <c r="V57" s="122"/>
    </row>
    <row r="58" spans="1:23" ht="35.1" customHeight="1" x14ac:dyDescent="0.25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IF(Tabela1911[[#This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MINISTÉRIO DA EDUCAÇÃO | Universidade Federal de Santa Catarina</v>
      </c>
      <c r="F59" s="143">
        <f t="shared" si="2"/>
        <v>12053559</v>
      </c>
      <c r="G59" s="168">
        <f t="shared" si="3"/>
        <v>43.05</v>
      </c>
      <c r="H59" s="165">
        <f>IF(Tabela1911[[#This Row],[Preço Unitário Atualizado]]="","",IFERROR((SUM(Tabela1911[Preço Unitário Atualizado])-Tabela1911[[#This Row],[Preço Unitário Atualizado]])/(COUNT(Tabela1911[Preço Unitário Atualizado])-1),""))</f>
        <v>70.803333333333342</v>
      </c>
      <c r="I59" s="191">
        <f>IF(Tabela1911[[#This Row],[Média dos Demais]]="","",Tabela1911[[#This Row],[Preço Unitário Atualizado]]/Tabela1911[[#This Row],[Média dos Demais]])</f>
        <v>0.60802222117602733</v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IF(Tabela1911[[#This Row],[Preço Unitário Atualizado]]="","",C35)</f>
        <v>4</v>
      </c>
      <c r="D60" s="144" t="str">
        <f t="shared" si="0"/>
        <v>Contratações Públicas</v>
      </c>
      <c r="E60" s="145" t="str">
        <f t="shared" si="1"/>
        <v>MINISTÉRIO DA EDUCAÇÃO | Universidade Federal de Santa Catarina</v>
      </c>
      <c r="F60" s="143">
        <f t="shared" si="2"/>
        <v>12053559</v>
      </c>
      <c r="G60" s="168">
        <f t="shared" si="3"/>
        <v>48.41</v>
      </c>
      <c r="H60" s="165">
        <f>IF(Tabela1911[[#This Row],[Preço Unitário Atualizado]]="","",IFERROR((SUM(Tabela1911[Preço Unitário Atualizado])-Tabela1911[[#This Row],[Preço Unitário Atualizado]])/(COUNT(Tabela1911[Preço Unitário Atualizado])-1),""))</f>
        <v>69.016666666666666</v>
      </c>
      <c r="I60" s="191">
        <f>IF(Tabela1911[[#This Row],[Média dos Demais]]="","",Tabela1911[[#This Row],[Preço Unitário Atualizado]]/Tabela1911[[#This Row],[Média dos Demais]])</f>
        <v>0.70142477662400382</v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AVERAGE(Tabela1911[Preço Unitário Atualizado])</f>
        <v>63.865000000000002</v>
      </c>
      <c r="V60" s="122"/>
    </row>
    <row r="61" spans="1:23" ht="35.1" customHeight="1" x14ac:dyDescent="0.25">
      <c r="A61" s="1"/>
      <c r="B61" s="7"/>
      <c r="C61" s="123">
        <f>IF(Tabela1911[[#This Row],[Preço Unitário Atualizado]]="","",C36)</f>
        <v>5</v>
      </c>
      <c r="D61" s="144" t="str">
        <f t="shared" si="0"/>
        <v>Consulta a Fornecedor</v>
      </c>
      <c r="E61" s="145" t="str">
        <f t="shared" si="1"/>
        <v xml:space="preserve">Épura Engenharia </v>
      </c>
      <c r="F61" s="143">
        <f t="shared" si="2"/>
        <v>12078418</v>
      </c>
      <c r="G61" s="168">
        <f t="shared" si="3"/>
        <v>125.18</v>
      </c>
      <c r="H61" s="165">
        <f>IF(Tabela1911[[#This Row],[Preço Unitário Atualizado]]="","",IFERROR((SUM(Tabela1911[Preço Unitário Atualizado])-Tabela1911[[#This Row],[Preço Unitário Atualizado]])/(COUNT(Tabela1911[Preço Unitário Atualizado])-1),""))</f>
        <v>43.426666666666669</v>
      </c>
      <c r="I61" s="191">
        <f>IF(Tabela1911[[#This Row],[Média dos Demais]]="","",Tabela1911[[#This Row],[Preço Unitário Atualizado]]/Tabela1911[[#This Row],[Média dos Demais]])</f>
        <v>2.8825606386245011</v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1" s="25"/>
      <c r="M61" s="1"/>
      <c r="O61" s="129"/>
      <c r="P61" s="244">
        <f>IF(U44,IFERROR(IF(U57="-","-",U57/U60),"-"),"")</f>
        <v>0.6429905805543531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>
        <f>IF(U69,0,P61)</f>
        <v>0.6429905805543531</v>
      </c>
      <c r="V63" s="122"/>
    </row>
    <row r="64" spans="1:23" ht="35.1" customHeight="1" x14ac:dyDescent="0.25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43">
        <f>IF(Q64="","",U66)</f>
        <v>4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>
        <f>IF(U44,IF(U69,"",IFERROR(AVERAGE(Tabela1911[Preço Unitário Atualizado]),"-")),"")</f>
        <v>63.865000000000002</v>
      </c>
      <c r="Q69" s="147"/>
      <c r="R69" s="69">
        <f>IF(U44,IF(U69,"",IFERROR(MEDIAN(Tabela1911[Preço Unitário Atualizado]),"-")),"")</f>
        <v>45.73</v>
      </c>
      <c r="S69" s="147"/>
      <c r="T69" s="69">
        <f>IF(U44,IF(U69,"",IFERROR(SMALL(Tabela1911[Preço Unitário Atualizado],1),"-")),"")</f>
        <v>38.82</v>
      </c>
      <c r="U69" s="130" t="b">
        <f>IF(COUNTIF(Tabela1911[!],"!")=0,FALSE(),TRUE())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45.73</v>
      </c>
      <c r="V72" s="4"/>
    </row>
    <row r="73" spans="1:22" ht="35.1" customHeight="1" x14ac:dyDescent="0.25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080" priority="40">
      <formula>$J57="!"</formula>
    </cfRule>
  </conditionalFormatting>
  <conditionalFormatting sqref="C81:G99">
    <cfRule type="expression" dxfId="4079" priority="38">
      <formula>$H81="!"</formula>
    </cfRule>
  </conditionalFormatting>
  <conditionalFormatting sqref="C32:I51 G57:G76 C80">
    <cfRule type="expression" dxfId="4078" priority="37">
      <formula>$J32="!"</formula>
    </cfRule>
  </conditionalFormatting>
  <conditionalFormatting sqref="D80:F80">
    <cfRule type="expression" dxfId="4077" priority="39">
      <formula>$H80="!"</formula>
    </cfRule>
  </conditionalFormatting>
  <conditionalFormatting sqref="G80">
    <cfRule type="expression" dxfId="4076" priority="36">
      <formula>$H80="!"</formula>
    </cfRule>
  </conditionalFormatting>
  <conditionalFormatting sqref="K30">
    <cfRule type="expression" dxfId="4075" priority="6">
      <formula>$J30="!"</formula>
    </cfRule>
  </conditionalFormatting>
  <conditionalFormatting sqref="K32:L51">
    <cfRule type="expression" dxfId="4074" priority="7">
      <formula>$J32="!"</formula>
    </cfRule>
  </conditionalFormatting>
  <conditionalFormatting sqref="M31:M51">
    <cfRule type="expression" dxfId="4073" priority="25">
      <formula>"$C$24=Aux!$E$13"</formula>
    </cfRule>
  </conditionalFormatting>
  <conditionalFormatting sqref="M32:M51">
    <cfRule type="expression" dxfId="4072" priority="35">
      <formula>$J32="!"</formula>
    </cfRule>
  </conditionalFormatting>
  <conditionalFormatting sqref="N32:N51">
    <cfRule type="expression" dxfId="4071" priority="34">
      <formula>$J32="!"</formula>
    </cfRule>
  </conditionalFormatting>
  <conditionalFormatting sqref="P42:P43 P91 R91 T91">
    <cfRule type="cellIs" dxfId="4070" priority="21" operator="equal">
      <formula>$C$22</formula>
    </cfRule>
  </conditionalFormatting>
  <conditionalFormatting sqref="P44">
    <cfRule type="expression" dxfId="4069" priority="20">
      <formula>$P$42=$C$22</formula>
    </cfRule>
  </conditionalFormatting>
  <conditionalFormatting sqref="P61">
    <cfRule type="containsBlanks" dxfId="4068" priority="29">
      <formula>LEN(TRIM(P61))=0</formula>
    </cfRule>
    <cfRule type="cellIs" dxfId="4067" priority="31" operator="greaterThan">
      <formula>0.25</formula>
    </cfRule>
    <cfRule type="cellIs" dxfId="4066" priority="30" operator="equal">
      <formula>"-"</formula>
    </cfRule>
  </conditionalFormatting>
  <conditionalFormatting sqref="P67:P68">
    <cfRule type="cellIs" dxfId="4065" priority="15" operator="equal">
      <formula>$C$22</formula>
    </cfRule>
  </conditionalFormatting>
  <conditionalFormatting sqref="P69">
    <cfRule type="expression" dxfId="4064" priority="14">
      <formula>$P$67=$C$22</formula>
    </cfRule>
  </conditionalFormatting>
  <conditionalFormatting sqref="P92">
    <cfRule type="expression" dxfId="4063" priority="45">
      <formula>$P$91=$C$22</formula>
    </cfRule>
  </conditionalFormatting>
  <conditionalFormatting sqref="Q37">
    <cfRule type="cellIs" dxfId="4062" priority="32" operator="equal">
      <formula>"-"</formula>
    </cfRule>
  </conditionalFormatting>
  <conditionalFormatting sqref="Q83">
    <cfRule type="expression" dxfId="4061" priority="42">
      <formula>$Q85=""</formula>
    </cfRule>
    <cfRule type="expression" dxfId="4060" priority="43">
      <formula>$Q85="-"</formula>
    </cfRule>
    <cfRule type="expression" dxfId="4059" priority="44">
      <formula>$Q85&gt;0.25</formula>
    </cfRule>
  </conditionalFormatting>
  <conditionalFormatting sqref="Q85">
    <cfRule type="cellIs" dxfId="4058" priority="27" operator="equal">
      <formula>"-"</formula>
    </cfRule>
    <cfRule type="cellIs" dxfId="4057" priority="28" operator="greaterThan">
      <formula>0.25</formula>
    </cfRule>
  </conditionalFormatting>
  <conditionalFormatting sqref="Q37:S37">
    <cfRule type="cellIs" dxfId="4056" priority="33" operator="greaterThan">
      <formula>0.25</formula>
    </cfRule>
    <cfRule type="containsBlanks" dxfId="4055" priority="9">
      <formula>LEN(TRIM(Q37))=0</formula>
    </cfRule>
  </conditionalFormatting>
  <conditionalFormatting sqref="Q85:S85">
    <cfRule type="containsBlanks" dxfId="4054" priority="26">
      <formula>LEN(TRIM(Q85))=0</formula>
    </cfRule>
  </conditionalFormatting>
  <conditionalFormatting sqref="R42:R43">
    <cfRule type="cellIs" dxfId="4053" priority="19" operator="equal">
      <formula>$C$22</formula>
    </cfRule>
  </conditionalFormatting>
  <conditionalFormatting sqref="R44">
    <cfRule type="expression" dxfId="4052" priority="18">
      <formula>$R$42=$C$22</formula>
    </cfRule>
  </conditionalFormatting>
  <conditionalFormatting sqref="R67:R68">
    <cfRule type="cellIs" dxfId="4051" priority="13" operator="equal">
      <formula>$C$22</formula>
    </cfRule>
  </conditionalFormatting>
  <conditionalFormatting sqref="R69">
    <cfRule type="expression" dxfId="4050" priority="12">
      <formula>$R$67=$C$22</formula>
    </cfRule>
  </conditionalFormatting>
  <conditionalFormatting sqref="R92">
    <cfRule type="expression" dxfId="4049" priority="46">
      <formula>$R$91=$C$22</formula>
    </cfRule>
  </conditionalFormatting>
  <conditionalFormatting sqref="T42:T43">
    <cfRule type="cellIs" dxfId="4048" priority="17" operator="equal">
      <formula>$C$22</formula>
    </cfRule>
  </conditionalFormatting>
  <conditionalFormatting sqref="T44">
    <cfRule type="expression" dxfId="4047" priority="16">
      <formula>$T$42=$C$22</formula>
    </cfRule>
  </conditionalFormatting>
  <conditionalFormatting sqref="T67:T68">
    <cfRule type="cellIs" dxfId="4046" priority="11" operator="equal">
      <formula>$C$22</formula>
    </cfRule>
  </conditionalFormatting>
  <conditionalFormatting sqref="T69">
    <cfRule type="expression" dxfId="4045" priority="10">
      <formula>$T$67=$C$22</formula>
    </cfRule>
  </conditionalFormatting>
  <conditionalFormatting sqref="T92">
    <cfRule type="expression" dxfId="404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topLeftCell="D35" zoomScaleNormal="100" workbookViewId="0">
      <selection activeCell="H39" sqref="H3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180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3500</v>
      </c>
      <c r="D19" s="225"/>
      <c r="E19" s="1"/>
      <c r="F19" s="226" t="s">
        <v>178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158.41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COUNT(Tabela114[Preço Unitário])</f>
        <v>9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0.17446282138733854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165.73</v>
      </c>
      <c r="H32" s="77">
        <v>45813</v>
      </c>
      <c r="I32" s="183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>45995</v>
      </c>
      <c r="J32" s="180" t="str">
        <f>IF($C$25=Aux!$E$13,"#",IF(COUNT(Tabela114[Preço Unitário])&lt;3,"#",IF(Tabela114[[#This Row],[Preço Unitário]]="","#",IF(Tabela114[[#This Row],[%]]&lt;=1.5,"C","!"))))</f>
        <v>C</v>
      </c>
      <c r="K32" s="78"/>
      <c r="L32" s="156">
        <f>IF(Tabela114[[#This Row],[Preço Unitário]]="","",Tabela114[[#This Row],[Preço Unitário]]*(1+Tabela114[[#This Row],[Índice de Atualização em %]]))</f>
        <v>165.73</v>
      </c>
      <c r="M32" s="66">
        <f>IF($C$25=Aux!$E$13,"",IF(Tabela114[[#This Row],[Preço Unitário]]="","",IFERROR((SUM(Tabela114[Preço Unitário Atualizado])-Tabela114[[#This Row],[Preço Unitário Atualizado]])/(COUNT(Tabela114[Preço Unitário Atualizado])-1),"")))</f>
        <v>185.18875</v>
      </c>
      <c r="N32" s="79">
        <f>IF(Tabela114[[#This Row],[Média dos Demais]]="","",Tabela114[[#This Row],[Preço Unitário Atualizado]]/Tabela114[[#This Row],[Média dos Demais]])</f>
        <v>0.89492477269812554</v>
      </c>
      <c r="O32" s="1"/>
      <c r="P32" s="221"/>
      <c r="Q32" s="221"/>
      <c r="R32" s="221"/>
      <c r="S32" s="221"/>
      <c r="T32" s="221"/>
      <c r="U32" s="119">
        <f>IFERROR(_xlfn.STDEV.S(Tabela114[Preço Unitário Atualizado]),"-")</f>
        <v>78.257955985318219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380</v>
      </c>
      <c r="H33" s="67">
        <v>45813</v>
      </c>
      <c r="I33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45995</v>
      </c>
      <c r="J33" s="181" t="str">
        <f>IF($C$25=Aux!$E$13,"#",IF(COUNT(Tabela114[Preço Unitário])&lt;3,"#",IF(Tabela114[[#This Row],[Preço Unitário]]="","#",IF(Tabela114[[#This Row],[%]]&lt;=1.5,"C","!"))))</f>
        <v>!</v>
      </c>
      <c r="K33" s="81"/>
      <c r="L33" s="157">
        <f>IF(Tabela114[[#This Row],[Preço Unitário]]="","",Tabela114[[#This Row],[Preço Unitário]]*(1+Tabela114[[#This Row],[Índice de Atualização em %]]))</f>
        <v>380</v>
      </c>
      <c r="M33" s="65">
        <f>IF($C$25=Aux!$E$13,"",IF(Tabela114[[#This Row],[Preço Unitário]]="","",IFERROR((SUM(Tabela114[Preço Unitário Atualizado])-Tabela114[[#This Row],[Preço Unitário Atualizado]])/(COUNT(Tabela114[Preço Unitário Atualizado])-1),"")))</f>
        <v>158.405</v>
      </c>
      <c r="N33" s="82">
        <f>IF(Tabela114[[#This Row],[Média dos Demais]]="","",Tabela114[[#This Row],[Preço Unitário Atualizado]]/Tabela114[[#This Row],[Média dos Demais]])</f>
        <v>2.3989141756888985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229</v>
      </c>
      <c r="F34" s="80">
        <v>12056299</v>
      </c>
      <c r="G34" s="75">
        <v>167.02</v>
      </c>
      <c r="H34" s="67">
        <v>45770</v>
      </c>
      <c r="I34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46134</v>
      </c>
      <c r="J34" s="181" t="str">
        <f>IF($C$25=Aux!$E$13,"#",IF(COUNT(Tabela114[Preço Unitário])&lt;3,"#",IF(Tabela114[[#This Row],[Preço Unitário]]="","#",IF(Tabela114[[#This Row],[%]]&lt;=1.5,"C","!"))))</f>
        <v>C</v>
      </c>
      <c r="K34" s="81"/>
      <c r="L34" s="157">
        <f>IF(Tabela114[[#This Row],[Preço Unitário]]="","",Tabela114[[#This Row],[Preço Unitário]]*(1+Tabela114[[#This Row],[Índice de Atualização em %]]))</f>
        <v>167.02</v>
      </c>
      <c r="M34" s="65">
        <f>IF($C$25=Aux!$E$13,"",IF(Tabela114[[#This Row],[Preço Unitário]]="","",IFERROR((SUM(Tabela114[Preço Unitário Atualizado])-Tabela114[[#This Row],[Preço Unitário Atualizado]])/(COUNT(Tabela114[Preço Unitário Atualizado])-1),"")))</f>
        <v>185.0275</v>
      </c>
      <c r="N34" s="82">
        <f>IF(Tabela114[[#This Row],[Média dos Demais]]="","",Tabela114[[#This Row],[Preço Unitário Atualizado]]/Tabela114[[#This Row],[Média dos Demais]])</f>
        <v>0.90267662914972102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230</v>
      </c>
      <c r="F35" s="80">
        <v>12056299</v>
      </c>
      <c r="G35" s="75">
        <v>112.42</v>
      </c>
      <c r="H35" s="67">
        <v>45754</v>
      </c>
      <c r="I35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46118</v>
      </c>
      <c r="J35" s="181" t="str">
        <f>IF($C$25=Aux!$E$13,"#",IF(COUNT(Tabela114[Preço Unitário])&lt;3,"#",IF(Tabela114[[#This Row],[Preço Unitário]]="","#",IF(Tabela114[[#This Row],[%]]&lt;=1.5,"C","!"))))</f>
        <v>C</v>
      </c>
      <c r="K35" s="81"/>
      <c r="L35" s="157">
        <f>IF(Tabela114[[#This Row],[Preço Unitário]]="","",Tabela114[[#This Row],[Preço Unitário]]*(1+Tabela114[[#This Row],[Índice de Atualização em %]]))</f>
        <v>112.42</v>
      </c>
      <c r="M35" s="65">
        <f>IF($C$25=Aux!$E$13,"",IF(Tabela114[[#This Row],[Preço Unitário]]="","",IFERROR((SUM(Tabela114[Preço Unitário Atualizado])-Tabela114[[#This Row],[Preço Unitário Atualizado]])/(COUNT(Tabela114[Preço Unitário Atualizado])-1),"")))</f>
        <v>191.85249999999999</v>
      </c>
      <c r="N35" s="82">
        <f>IF(Tabela114[[#This Row],[Média dos Demais]]="","",Tabela114[[#This Row],[Preço Unitário Atualizado]]/Tabela114[[#This Row],[Média dos Demais]])</f>
        <v>0.5859709933412387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AVERAGE(Tabela114[Preço Unitário Atualizado])</f>
        <v>183.02666666666667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231</v>
      </c>
      <c r="F36" s="80">
        <v>12056299</v>
      </c>
      <c r="G36" s="75">
        <v>169.69</v>
      </c>
      <c r="H36" s="67">
        <v>45729</v>
      </c>
      <c r="I36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46093</v>
      </c>
      <c r="J36" s="181" t="str">
        <f>IF($C$25=Aux!$E$13,"#",IF(COUNT(Tabela114[Preço Unitário])&lt;3,"#",IF(Tabela114[[#This Row],[Preço Unitário]]="","#",IF(Tabela114[[#This Row],[%]]&lt;=1.5,"C","!"))))</f>
        <v>C</v>
      </c>
      <c r="K36" s="81"/>
      <c r="L36" s="157">
        <f>IF(Tabela114[[#This Row],[Preço Unitário]]="","",Tabela114[[#This Row],[Preço Unitário]]*(1+Tabela114[[#This Row],[Índice de Atualização em %]]))</f>
        <v>169.69</v>
      </c>
      <c r="M36" s="65">
        <f>IF($C$25=Aux!$E$13,"",IF(Tabela114[[#This Row],[Preço Unitário]]="","",IFERROR((SUM(Tabela114[Preço Unitário Atualizado])-Tabela114[[#This Row],[Preço Unitário Atualizado]])/(COUNT(Tabela114[Preço Unitário Atualizado])-1),"")))</f>
        <v>184.69374999999999</v>
      </c>
      <c r="N36" s="83">
        <f>IF(Tabela114[[#This Row],[Média dos Demais]]="","",Tabela114[[#This Row],[Preço Unitário Atualizado]]/Tabela114[[#This Row],[Média dos Demais]])</f>
        <v>0.91876417041724479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232</v>
      </c>
      <c r="F37" s="80">
        <v>12056299</v>
      </c>
      <c r="G37" s="75">
        <v>202.12</v>
      </c>
      <c r="H37" s="67">
        <v>45680</v>
      </c>
      <c r="I37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46044</v>
      </c>
      <c r="J37" s="181" t="str">
        <f>IF($C$25=Aux!$E$13,"#",IF(COUNT(Tabela114[Preço Unitário])&lt;3,"#",IF(Tabela114[[#This Row],[Preço Unitário]]="","#",IF(Tabela114[[#This Row],[%]]&lt;=1.5,"C","!"))))</f>
        <v>C</v>
      </c>
      <c r="K37" s="81"/>
      <c r="L37" s="157">
        <f>IF(Tabela114[[#This Row],[Preço Unitário]]="","",Tabela114[[#This Row],[Preço Unitário]]*(1+Tabela114[[#This Row],[Índice de Atualização em %]]))</f>
        <v>202.12</v>
      </c>
      <c r="M37" s="65">
        <f>IF($C$25=Aux!$E$13,"",IF(Tabela114[[#This Row],[Preço Unitário]]="","",IFERROR((SUM(Tabela114[Preço Unitário Atualizado])-Tabela114[[#This Row],[Preço Unitário Atualizado]])/(COUNT(Tabela114[Preço Unitário Atualizado])-1),"")))</f>
        <v>180.64</v>
      </c>
      <c r="N37" s="83">
        <f>IF(Tabela114[[#This Row],[Média dos Demais]]="","",Tabela114[[#This Row],[Preço Unitário Atualizado]]/Tabela114[[#This Row],[Média dos Demais]])</f>
        <v>1.1189105403011517</v>
      </c>
      <c r="O37" s="1"/>
      <c r="P37" s="19"/>
      <c r="Q37" s="244">
        <f>IF(Q35="","",IFERROR(IF(U32="-","-",U32/U35),"-"))</f>
        <v>0.42757679747205263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233</v>
      </c>
      <c r="F38" s="80">
        <v>12056299</v>
      </c>
      <c r="G38" s="75">
        <v>148</v>
      </c>
      <c r="H38" s="67">
        <v>45558</v>
      </c>
      <c r="I38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45922</v>
      </c>
      <c r="J38" s="181" t="str">
        <f>IF($C$25=Aux!$E$13,"#",IF(COUNT(Tabela114[Preço Unitário])&lt;3,"#",IF(Tabela114[[#This Row],[Preço Unitário]]="","#",IF(Tabela114[[#This Row],[%]]&lt;=1.5,"C","!"))))</f>
        <v>C</v>
      </c>
      <c r="K38" s="81"/>
      <c r="L38" s="157">
        <f>IF(Tabela114[[#This Row],[Preço Unitário]]="","",Tabela114[[#This Row],[Preço Unitário]]*(1+Tabela114[[#This Row],[Índice de Atualização em %]]))</f>
        <v>148</v>
      </c>
      <c r="M38" s="65">
        <f>IF($C$25=Aux!$E$13,"",IF(Tabela114[[#This Row],[Preço Unitário]]="","",IFERROR((SUM(Tabela114[Preço Unitário Atualizado])-Tabela114[[#This Row],[Preço Unitário Atualizado]])/(COUNT(Tabela114[Preço Unitário Atualizado])-1),"")))</f>
        <v>187.405</v>
      </c>
      <c r="N38" s="82">
        <f>IF(Tabela114[[#This Row],[Média dos Demais]]="","",Tabela114[[#This Row],[Preço Unitário Atualizado]]/Tabela114[[#This Row],[Média dos Demais]])</f>
        <v>0.7897334649555775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234</v>
      </c>
      <c r="F39" s="80">
        <v>12056299</v>
      </c>
      <c r="G39" s="75">
        <v>171.76</v>
      </c>
      <c r="H39" s="67">
        <v>45763</v>
      </c>
      <c r="I39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46127</v>
      </c>
      <c r="J39" s="181" t="str">
        <f>IF($C$25=Aux!$E$13,"#",IF(COUNT(Tabela114[Preço Unitário])&lt;3,"#",IF(Tabela114[[#This Row],[Preço Unitário]]="","#",IF(Tabela114[[#This Row],[%]]&lt;=1.5,"C","!"))))</f>
        <v>C</v>
      </c>
      <c r="K39" s="81"/>
      <c r="L39" s="157">
        <f>IF(Tabela114[[#This Row],[Preço Unitário]]="","",Tabela114[[#This Row],[Preço Unitário]]*(1+Tabela114[[#This Row],[Índice de Atualização em %]]))</f>
        <v>171.76</v>
      </c>
      <c r="M39" s="65">
        <f>IF($C$25=Aux!$E$13,"",IF(Tabela114[[#This Row],[Preço Unitário]]="","",IFERROR((SUM(Tabela114[Preço Unitário Atualizado])-Tabela114[[#This Row],[Preço Unitário Atualizado]])/(COUNT(Tabela114[Preço Unitário Atualizado])-1),"")))</f>
        <v>184.435</v>
      </c>
      <c r="N39" s="82">
        <f>IF(Tabela114[[#This Row],[Média dos Demais]]="","",Tabela114[[#This Row],[Preço Unitário Atualizado]]/Tabela114[[#This Row],[Média dos Demais]])</f>
        <v>0.93127660151272795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51</v>
      </c>
      <c r="E40" s="71" t="s">
        <v>321</v>
      </c>
      <c r="F40" s="80">
        <v>12078418</v>
      </c>
      <c r="G40" s="75">
        <v>130.5</v>
      </c>
      <c r="H40" s="67">
        <v>45820</v>
      </c>
      <c r="I40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46002</v>
      </c>
      <c r="J40" s="181" t="str">
        <f>IF($C$25=Aux!$E$13,"#",IF(COUNT(Tabela114[Preço Unitário])&lt;3,"#",IF(Tabela114[[#This Row],[Preço Unitário]]="","#",IF(Tabela114[[#This Row],[%]]&lt;=1.5,"C","!"))))</f>
        <v>C</v>
      </c>
      <c r="K40" s="81"/>
      <c r="L40" s="157">
        <f>IF(Tabela114[[#This Row],[Preço Unitário]]="","",Tabela114[[#This Row],[Preço Unitário]]*(1+Tabela114[[#This Row],[Índice de Atualização em %]]))</f>
        <v>130.5</v>
      </c>
      <c r="M40" s="65">
        <f>IF($C$25=Aux!$E$13,"",IF(Tabela114[[#This Row],[Preço Unitário]]="","",IFERROR((SUM(Tabela114[Preço Unitário Atualizado])-Tabela114[[#This Row],[Preço Unitário Atualizado]])/(COUNT(Tabela114[Preço Unitário Atualizado])-1),"")))</f>
        <v>189.5925</v>
      </c>
      <c r="N40" s="82">
        <f>IF(Tabela114[[#This Row],[Média dos Demais]]="","",Tabela114[[#This Row],[Preço Unitário Atualizado]]/Tabela114[[#This Row],[Média dos Demais]])</f>
        <v>0.68831836702401206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IF(Tabela1914[[#This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165.73</v>
      </c>
      <c r="H57" s="164">
        <f>IF(Tabela1914[[#This Row],[Preço Unitário Atualizado]]="","",IFERROR((SUM(Tabela1914[Preço Unitário Atualizado])-Tabela1914[[#This Row],[Preço Unitário Atualizado]])/(COUNT(Tabela1914[Preço Unitário Atualizado])-1),""))</f>
        <v>157.35857142857142</v>
      </c>
      <c r="I57" s="190">
        <f>IF(Tabela1914[[#This Row],[Média dos Demais]]="","",Tabela1914[[#This Row],[Preço Unitário Atualizado]]/Tabela1914[[#This Row],[Média dos Demais]])</f>
        <v>1.0531996985955643</v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IFERROR(_xlfn.STDEV.S(Tabela1914[Preço Unitário Atualizado]),"-")</f>
        <v>27.635783221861363</v>
      </c>
      <c r="V57" s="122"/>
    </row>
    <row r="58" spans="1:23" ht="35.1" customHeight="1" x14ac:dyDescent="0.25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IF(Tabela1914[[#This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MUNICIPIO DE JEQUITINHONHA / 445 -</v>
      </c>
      <c r="F59" s="143">
        <f t="shared" si="2"/>
        <v>12056299</v>
      </c>
      <c r="G59" s="168">
        <f t="shared" si="3"/>
        <v>167.02</v>
      </c>
      <c r="H59" s="165">
        <f>IF(Tabela1914[[#This Row],[Preço Unitário Atualizado]]="","",IFERROR((SUM(Tabela1914[Preço Unitário Atualizado])-Tabela1914[[#This Row],[Preço Unitário Atualizado]])/(COUNT(Tabela1914[Preço Unitário Atualizado])-1),""))</f>
        <v>157.17428571428573</v>
      </c>
      <c r="I59" s="191">
        <f>IF(Tabela1914[[#This Row],[Média dos Demais]]="","",Tabela1914[[#This Row],[Preço Unitário Atualizado]]/Tabela1914[[#This Row],[Média dos Demais]])</f>
        <v>1.0626420170511353</v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IF(Tabela1914[[#This Row],[Preço Unitário Atualizado]]="","",C35)</f>
        <v>4</v>
      </c>
      <c r="D60" s="144" t="str">
        <f t="shared" si="0"/>
        <v>Contratações Públicas</v>
      </c>
      <c r="E60" s="145" t="str">
        <f t="shared" si="1"/>
        <v>MUNICIPIO DE IJUI / 0 - MUNICÍPIO DE IJUÍ - PODER EXECUTIVO</v>
      </c>
      <c r="F60" s="143">
        <f t="shared" si="2"/>
        <v>12056299</v>
      </c>
      <c r="G60" s="168">
        <f t="shared" si="3"/>
        <v>112.42</v>
      </c>
      <c r="H60" s="165">
        <f>IF(Tabela1914[[#This Row],[Preço Unitário Atualizado]]="","",IFERROR((SUM(Tabela1914[Preço Unitário Atualizado])-Tabela1914[[#This Row],[Preço Unitário Atualizado]])/(COUNT(Tabela1914[Preço Unitário Atualizado])-1),""))</f>
        <v>164.97428571428571</v>
      </c>
      <c r="I60" s="191">
        <f>IF(Tabela1914[[#This Row],[Média dos Demais]]="","",Tabela1914[[#This Row],[Preço Unitário Atualizado]]/Tabela1914[[#This Row],[Média dos Demais]])</f>
        <v>0.68143953170191029</v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AVERAGE(Tabela1914[Preço Unitário Atualizado])</f>
        <v>158.405</v>
      </c>
      <c r="V60" s="122"/>
    </row>
    <row r="61" spans="1:23" ht="35.1" customHeight="1" x14ac:dyDescent="0.25">
      <c r="A61" s="1"/>
      <c r="B61" s="7"/>
      <c r="C61" s="123">
        <f>IF(Tabela1914[[#This Row],[Preço Unitário Atualizado]]="","",C36)</f>
        <v>5</v>
      </c>
      <c r="D61" s="144" t="str">
        <f t="shared" si="0"/>
        <v>Contratações Públicas</v>
      </c>
      <c r="E61" s="145" t="str">
        <f t="shared" si="1"/>
        <v>18.270.447/0001-46 - MUNICIPIO DE MANGA / 187 - Prefeitura Municipal de Manga - MG</v>
      </c>
      <c r="F61" s="143">
        <f t="shared" si="2"/>
        <v>12056299</v>
      </c>
      <c r="G61" s="168">
        <f t="shared" si="3"/>
        <v>169.69</v>
      </c>
      <c r="H61" s="165">
        <f>IF(Tabela1914[[#This Row],[Preço Unitário Atualizado]]="","",IFERROR((SUM(Tabela1914[Preço Unitário Atualizado])-Tabela1914[[#This Row],[Preço Unitário Atualizado]])/(COUNT(Tabela1914[Preço Unitário Atualizado])-1),""))</f>
        <v>156.79285714285714</v>
      </c>
      <c r="I61" s="191">
        <f>IF(Tabela1914[[#This Row],[Média dos Demais]]="","",Tabela1914[[#This Row],[Preço Unitário Atualizado]]/Tabela1914[[#This Row],[Média dos Demais]])</f>
        <v>1.0822559336704478</v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1" s="25"/>
      <c r="M61" s="1"/>
      <c r="O61" s="129"/>
      <c r="P61" s="244">
        <f>IF(U44,IFERROR(IF(U57="-","-",U57/U60),"-"),"")</f>
        <v>0.17446282138733854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IF(Tabela1914[[#This Row],[Preço Unitário Atualizado]]="","",C37)</f>
        <v>6</v>
      </c>
      <c r="D62" s="144" t="str">
        <f t="shared" si="0"/>
        <v>Contratações Públicas</v>
      </c>
      <c r="E62" s="145" t="str">
        <f t="shared" si="1"/>
        <v>83.899.526/0001-82 - MINISTÉRIO DA EDUCAÇÃO | Universidade Federal de Santa Catarina | Pró-Reitoria de Administração</v>
      </c>
      <c r="F62" s="143">
        <f t="shared" si="2"/>
        <v>12056299</v>
      </c>
      <c r="G62" s="168">
        <f t="shared" si="3"/>
        <v>202.12</v>
      </c>
      <c r="H62" s="165">
        <f>IF(Tabela1914[[#This Row],[Preço Unitário Atualizado]]="","",IFERROR((SUM(Tabela1914[Preço Unitário Atualizado])-Tabela1914[[#This Row],[Preço Unitário Atualizado]])/(COUNT(Tabela1914[Preço Unitário Atualizado])-1),""))</f>
        <v>152.16</v>
      </c>
      <c r="I62" s="191">
        <f>IF(Tabela1914[[#This Row],[Média dos Demais]]="","",Tabela1914[[#This Row],[Preço Unitário Atualizado]]/Tabela1914[[#This Row],[Média dos Demais]])</f>
        <v>1.3283385909568874</v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IF(Tabela1914[[#This Row],[Preço Unitário Atualizado]]="","",C38)</f>
        <v>7</v>
      </c>
      <c r="D63" s="144" t="str">
        <f t="shared" si="0"/>
        <v>Contratações Públicas</v>
      </c>
      <c r="E63" s="145" t="str">
        <f t="shared" si="1"/>
        <v>10.724.903/0007-64 - MINISTÉRIO DA EDUCAÇÃO | Secretaria Executiva | Subsecretaria de Planejamento e Orçamento | Instituto Federal de Educação, Ciencia e Tecnologia Baiano | Instituto Federal Baiano - Campus Itapetinga</v>
      </c>
      <c r="F63" s="143">
        <f t="shared" si="2"/>
        <v>12056299</v>
      </c>
      <c r="G63" s="168">
        <f t="shared" si="3"/>
        <v>148</v>
      </c>
      <c r="H63" s="165">
        <f>IF(Tabela1914[[#This Row],[Preço Unitário Atualizado]]="","",IFERROR((SUM(Tabela1914[Preço Unitário Atualizado])-Tabela1914[[#This Row],[Preço Unitário Atualizado]])/(COUNT(Tabela1914[Preço Unitário Atualizado])-1),""))</f>
        <v>159.89142857142858</v>
      </c>
      <c r="I63" s="191">
        <f>IF(Tabela1914[[#This Row],[Média dos Demais]]="","",Tabela1914[[#This Row],[Preço Unitário Atualizado]]/Tabela1914[[#This Row],[Média dos Demais]])</f>
        <v>0.92562810478539004</v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>
        <f>IF(U69,0,P61)</f>
        <v>0.17446282138733854</v>
      </c>
      <c r="V63" s="122"/>
    </row>
    <row r="64" spans="1:23" ht="35.1" customHeight="1" x14ac:dyDescent="0.25">
      <c r="A64" s="1"/>
      <c r="B64" s="7"/>
      <c r="C64" s="123">
        <f>IF(Tabela1914[[#This Row],[Preço Unitário Atualizado]]="","",C39)</f>
        <v>8</v>
      </c>
      <c r="D64" s="144" t="str">
        <f t="shared" si="0"/>
        <v>Contratações Públicas</v>
      </c>
      <c r="E64" s="145" t="str">
        <f t="shared" si="1"/>
        <v>18.414.599/0001-75 - PREFEITURA MUNICIPAL DE CACHOEIRA DE PAJEU</v>
      </c>
      <c r="F64" s="143">
        <f t="shared" si="2"/>
        <v>12056299</v>
      </c>
      <c r="G64" s="168">
        <f t="shared" si="3"/>
        <v>171.76</v>
      </c>
      <c r="H64" s="165">
        <f>IF(Tabela1914[[#This Row],[Preço Unitário Atualizado]]="","",IFERROR((SUM(Tabela1914[Preço Unitário Atualizado])-Tabela1914[[#This Row],[Preço Unitário Atualizado]])/(COUNT(Tabela1914[Preço Unitário Atualizado])-1),""))</f>
        <v>156.49714285714285</v>
      </c>
      <c r="I64" s="191">
        <f>IF(Tabela1914[[#This Row],[Média dos Demais]]="","",Tabela1914[[#This Row],[Preço Unitário Atualizado]]/Tabela1914[[#This Row],[Média dos Demais]])</f>
        <v>1.0975280242450798</v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IF(Tabela1914[[#This Row],[Preço Unitário Atualizado]]="","",C40)</f>
        <v>9</v>
      </c>
      <c r="D65" s="144" t="str">
        <f t="shared" si="0"/>
        <v>Consulta a Fornecedor</v>
      </c>
      <c r="E65" s="145" t="str">
        <f t="shared" si="1"/>
        <v xml:space="preserve">Épura Engenharia </v>
      </c>
      <c r="F65" s="143">
        <f t="shared" si="2"/>
        <v>12078418</v>
      </c>
      <c r="G65" s="168">
        <f t="shared" si="3"/>
        <v>130.5</v>
      </c>
      <c r="H65" s="165">
        <f>IF(Tabela1914[[#This Row],[Preço Unitário Atualizado]]="","",IFERROR((SUM(Tabela1914[Preço Unitário Atualizado])-Tabela1914[[#This Row],[Preço Unitário Atualizado]])/(COUNT(Tabela1914[Preço Unitário Atualizado])-1),""))</f>
        <v>162.39142857142858</v>
      </c>
      <c r="I65" s="191">
        <f>IF(Tabela1914[[#This Row],[Média dos Demais]]="","",Tabela1914[[#This Row],[Preço Unitário Atualizado]]/Tabela1914[[#This Row],[Média dos Demais]])</f>
        <v>0.80361384309516681</v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5" s="25"/>
      <c r="M65" s="1"/>
      <c r="P65" s="1"/>
      <c r="Q65" s="243">
        <f>IF(Q64="","",U66)</f>
        <v>8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8</v>
      </c>
      <c r="V66" s="122"/>
    </row>
    <row r="67" spans="1:22" ht="35.1" customHeight="1" x14ac:dyDescent="0.25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>
        <f>IF(U44,IF(U69,"",IFERROR(AVERAGE(Tabela1914[Preço Unitário Atualizado]),"-")),"")</f>
        <v>158.405</v>
      </c>
      <c r="Q69" s="147"/>
      <c r="R69" s="69">
        <f>IF(U44,IF(U69,"",IFERROR(MEDIAN(Tabela1914[Preço Unitário Atualizado]),"-")),"")</f>
        <v>166.375</v>
      </c>
      <c r="S69" s="147"/>
      <c r="T69" s="69">
        <f>IF(U44,IF(U69,"",IFERROR(SMALL(Tabela1914[Preço Unitário Atualizado],1),"-")),"")</f>
        <v>112.42</v>
      </c>
      <c r="U69" s="130" t="b">
        <f>IF(COUNTIF(Tabela1914[!],"!")=0,FALSE(),TRUE())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158.405</v>
      </c>
      <c r="V72" s="4"/>
    </row>
    <row r="73" spans="1:22" ht="35.1" customHeight="1" x14ac:dyDescent="0.25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95" priority="40">
      <formula>$J57="!"</formula>
    </cfRule>
  </conditionalFormatting>
  <conditionalFormatting sqref="C81:G99">
    <cfRule type="expression" dxfId="3994" priority="38">
      <formula>$H81="!"</formula>
    </cfRule>
  </conditionalFormatting>
  <conditionalFormatting sqref="C32:I51 G57:G76 C80">
    <cfRule type="expression" dxfId="3993" priority="37">
      <formula>$J32="!"</formula>
    </cfRule>
  </conditionalFormatting>
  <conditionalFormatting sqref="D80:F80">
    <cfRule type="expression" dxfId="3992" priority="39">
      <formula>$H80="!"</formula>
    </cfRule>
  </conditionalFormatting>
  <conditionalFormatting sqref="G80">
    <cfRule type="expression" dxfId="3991" priority="36">
      <formula>$H80="!"</formula>
    </cfRule>
  </conditionalFormatting>
  <conditionalFormatting sqref="K30">
    <cfRule type="expression" dxfId="3990" priority="6">
      <formula>$J30="!"</formula>
    </cfRule>
  </conditionalFormatting>
  <conditionalFormatting sqref="K32:L51">
    <cfRule type="expression" dxfId="3989" priority="7">
      <formula>$J32="!"</formula>
    </cfRule>
  </conditionalFormatting>
  <conditionalFormatting sqref="M31:M51">
    <cfRule type="expression" dxfId="3988" priority="25">
      <formula>"$C$24=Aux!$E$13"</formula>
    </cfRule>
  </conditionalFormatting>
  <conditionalFormatting sqref="M32:M51">
    <cfRule type="expression" dxfId="3987" priority="35">
      <formula>$J32="!"</formula>
    </cfRule>
  </conditionalFormatting>
  <conditionalFormatting sqref="N32:N51">
    <cfRule type="expression" dxfId="3986" priority="34">
      <formula>$J32="!"</formula>
    </cfRule>
  </conditionalFormatting>
  <conditionalFormatting sqref="P42:P43 P91 R91 T91">
    <cfRule type="cellIs" dxfId="3985" priority="21" operator="equal">
      <formula>$C$22</formula>
    </cfRule>
  </conditionalFormatting>
  <conditionalFormatting sqref="P44">
    <cfRule type="expression" dxfId="3984" priority="20">
      <formula>$P$42=$C$22</formula>
    </cfRule>
  </conditionalFormatting>
  <conditionalFormatting sqref="P61">
    <cfRule type="containsBlanks" dxfId="3983" priority="29">
      <formula>LEN(TRIM(P61))=0</formula>
    </cfRule>
    <cfRule type="cellIs" dxfId="3982" priority="31" operator="greaterThan">
      <formula>0.25</formula>
    </cfRule>
    <cfRule type="cellIs" dxfId="3981" priority="30" operator="equal">
      <formula>"-"</formula>
    </cfRule>
  </conditionalFormatting>
  <conditionalFormatting sqref="P67:P68">
    <cfRule type="cellIs" dxfId="3980" priority="15" operator="equal">
      <formula>$C$22</formula>
    </cfRule>
  </conditionalFormatting>
  <conditionalFormatting sqref="P69">
    <cfRule type="expression" dxfId="3979" priority="14">
      <formula>$P$67=$C$22</formula>
    </cfRule>
  </conditionalFormatting>
  <conditionalFormatting sqref="P92">
    <cfRule type="expression" dxfId="3978" priority="45">
      <formula>$P$91=$C$22</formula>
    </cfRule>
  </conditionalFormatting>
  <conditionalFormatting sqref="Q37">
    <cfRule type="cellIs" dxfId="3977" priority="32" operator="equal">
      <formula>"-"</formula>
    </cfRule>
  </conditionalFormatting>
  <conditionalFormatting sqref="Q83">
    <cfRule type="expression" dxfId="3976" priority="42">
      <formula>$Q85=""</formula>
    </cfRule>
    <cfRule type="expression" dxfId="3975" priority="43">
      <formula>$Q85="-"</formula>
    </cfRule>
    <cfRule type="expression" dxfId="3974" priority="44">
      <formula>$Q85&gt;0.25</formula>
    </cfRule>
  </conditionalFormatting>
  <conditionalFormatting sqref="Q85">
    <cfRule type="cellIs" dxfId="3973" priority="27" operator="equal">
      <formula>"-"</formula>
    </cfRule>
    <cfRule type="cellIs" dxfId="3972" priority="28" operator="greaterThan">
      <formula>0.25</formula>
    </cfRule>
  </conditionalFormatting>
  <conditionalFormatting sqref="Q37:S37">
    <cfRule type="cellIs" dxfId="3971" priority="33" operator="greaterThan">
      <formula>0.25</formula>
    </cfRule>
    <cfRule type="containsBlanks" dxfId="3970" priority="9">
      <formula>LEN(TRIM(Q37))=0</formula>
    </cfRule>
  </conditionalFormatting>
  <conditionalFormatting sqref="Q85:S85">
    <cfRule type="containsBlanks" dxfId="3969" priority="26">
      <formula>LEN(TRIM(Q85))=0</formula>
    </cfRule>
  </conditionalFormatting>
  <conditionalFormatting sqref="R42:R43">
    <cfRule type="cellIs" dxfId="3968" priority="19" operator="equal">
      <formula>$C$22</formula>
    </cfRule>
  </conditionalFormatting>
  <conditionalFormatting sqref="R44">
    <cfRule type="expression" dxfId="3967" priority="18">
      <formula>$R$42=$C$22</formula>
    </cfRule>
  </conditionalFormatting>
  <conditionalFormatting sqref="R67:R68">
    <cfRule type="cellIs" dxfId="3966" priority="13" operator="equal">
      <formula>$C$22</formula>
    </cfRule>
  </conditionalFormatting>
  <conditionalFormatting sqref="R69">
    <cfRule type="expression" dxfId="3965" priority="12">
      <formula>$R$67=$C$22</formula>
    </cfRule>
  </conditionalFormatting>
  <conditionalFormatting sqref="R92">
    <cfRule type="expression" dxfId="3964" priority="46">
      <formula>$R$91=$C$22</formula>
    </cfRule>
  </conditionalFormatting>
  <conditionalFormatting sqref="T42:T43">
    <cfRule type="cellIs" dxfId="3963" priority="17" operator="equal">
      <formula>$C$22</formula>
    </cfRule>
  </conditionalFormatting>
  <conditionalFormatting sqref="T44">
    <cfRule type="expression" dxfId="3962" priority="16">
      <formula>$T$42=$C$22</formula>
    </cfRule>
  </conditionalFormatting>
  <conditionalFormatting sqref="T67:T68">
    <cfRule type="cellIs" dxfId="3961" priority="11" operator="equal">
      <formula>$C$22</formula>
    </cfRule>
  </conditionalFormatting>
  <conditionalFormatting sqref="T69">
    <cfRule type="expression" dxfId="3960" priority="10">
      <formula>$T$67=$C$22</formula>
    </cfRule>
  </conditionalFormatting>
  <conditionalFormatting sqref="T92">
    <cfRule type="expression" dxfId="395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tabSelected="1" topLeftCell="A4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330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1000</v>
      </c>
      <c r="D19" s="225"/>
      <c r="E19" s="1"/>
      <c r="F19" s="226" t="s">
        <v>181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86.9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COUNT(Tabela116[Preço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0.27652816252183743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75.25</v>
      </c>
      <c r="H32" s="77">
        <v>45813</v>
      </c>
      <c r="I32" s="183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45995</v>
      </c>
      <c r="J32" s="187" t="str">
        <f>IF($C$25=Aux!$E$13,"#",IF(COUNT(Tabela116[Preço Unitário])&lt;3,"#",IF(Tabela116[[#This Row],[Preço Unitário]]="","#",IF(Tabela116[[#This Row],[%]]&lt;=1.5,"C","!"))))</f>
        <v>C</v>
      </c>
      <c r="K32" s="78"/>
      <c r="L32" s="156">
        <f>IF(Tabela116[[#This Row],[Preço Unitário]]="","",Tabela116[[#This Row],[Preço Unitário]]*(1+Tabela116[[#This Row],[Índice de Atualização em %]]))</f>
        <v>75.25</v>
      </c>
      <c r="M32" s="66">
        <f>IF($C$25=Aux!$E$13,"",IF(Tabela116[[#This Row],[Preço Unitário]]="","",IFERROR((SUM(Tabela116[Preço Unitário Atualizado])-Tabela116[[#This Row],[Preço Unitário Atualizado]])/(COUNT(Tabela116[Preço Unitário Atualizado])-1),"")))</f>
        <v>136.45750000000001</v>
      </c>
      <c r="N32" s="79">
        <f>IF(Tabela116[[#This Row],[Média dos Demais]]="","",Tabela116[[#This Row],[Preço Unitário Atualizado]]/Tabela116[[#This Row],[Média dos Demais]])</f>
        <v>0.55145374933587377</v>
      </c>
      <c r="O32" s="1"/>
      <c r="P32" s="221"/>
      <c r="Q32" s="221"/>
      <c r="R32" s="221"/>
      <c r="S32" s="221"/>
      <c r="T32" s="221"/>
      <c r="U32" s="119">
        <f>IFERROR(_xlfn.STDEV.S(Tabela116[Preço Unitário Atualizado]),"-")</f>
        <v>92.105659598094164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285</v>
      </c>
      <c r="H33" s="67">
        <v>45813</v>
      </c>
      <c r="I33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45995</v>
      </c>
      <c r="J33" s="188" t="str">
        <f>IF($C$25=Aux!$E$13,"#",IF(COUNT(Tabela116[Preço Unitário])&lt;3,"#",IF(Tabela116[[#This Row],[Preço Unitário]]="","#",IF(Tabela116[[#This Row],[%]]&lt;=1.5,"C","!"))))</f>
        <v>!</v>
      </c>
      <c r="K33" s="81"/>
      <c r="L33" s="157">
        <f>IF(Tabela116[[#This Row],[Preço Unitário]]="","",Tabela116[[#This Row],[Preço Unitário]]*(1+Tabela116[[#This Row],[Índice de Atualização em %]]))</f>
        <v>285</v>
      </c>
      <c r="M33" s="65">
        <f>IF($C$25=Aux!$E$13,"",IF(Tabela116[[#This Row],[Preço Unitário]]="","",IFERROR((SUM(Tabela116[Preço Unitário Atualizado])-Tabela116[[#This Row],[Preço Unitário Atualizado]])/(COUNT(Tabela116[Preço Unitário Atualizado])-1),"")))</f>
        <v>84.02000000000001</v>
      </c>
      <c r="N33" s="82">
        <f>IF(Tabela116[[#This Row],[Média dos Demais]]="","",Tabela116[[#This Row],[Preço Unitário Atualizado]]/Tabela116[[#This Row],[Média dos Demais]])</f>
        <v>3.3920495120209471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235</v>
      </c>
      <c r="F34" s="80">
        <v>12056582</v>
      </c>
      <c r="G34" s="75">
        <v>98.55</v>
      </c>
      <c r="H34" s="67">
        <v>45754</v>
      </c>
      <c r="I34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46118</v>
      </c>
      <c r="J34" s="188" t="str">
        <f>IF($C$25=Aux!$E$13,"#",IF(COUNT(Tabela116[Preço Unitário])&lt;3,"#",IF(Tabela116[[#This Row],[Preço Unitário]]="","#",IF(Tabela116[[#This Row],[%]]&lt;=1.5,"C","!"))))</f>
        <v>C</v>
      </c>
      <c r="K34" s="81"/>
      <c r="L34" s="157">
        <f>IF(Tabela116[[#This Row],[Preço Unitário]]="","",Tabela116[[#This Row],[Preço Unitário]]*(1+Tabela116[[#This Row],[Índice de Atualização em %]]))</f>
        <v>98.55</v>
      </c>
      <c r="M34" s="65">
        <f>IF($C$25=Aux!$E$13,"",IF(Tabela116[[#This Row],[Preço Unitário]]="","",IFERROR((SUM(Tabela116[Preço Unitário Atualizado])-Tabela116[[#This Row],[Preço Unitário Atualizado]])/(COUNT(Tabela116[Preço Unitário Atualizado])-1),"")))</f>
        <v>130.63250000000002</v>
      </c>
      <c r="N34" s="82">
        <f>IF(Tabela116[[#This Row],[Média dos Demais]]="","",Tabela116[[#This Row],[Preço Unitário Atualizado]]/Tabela116[[#This Row],[Média dos Demais]])</f>
        <v>0.75440644556293401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236</v>
      </c>
      <c r="F35" s="80">
        <v>12056582</v>
      </c>
      <c r="G35" s="75">
        <v>106.78</v>
      </c>
      <c r="H35" s="67">
        <v>45609</v>
      </c>
      <c r="I35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45973</v>
      </c>
      <c r="J35" s="188" t="str">
        <f>IF($C$25=Aux!$E$13,"#",IF(COUNT(Tabela116[Preço Unitário])&lt;3,"#",IF(Tabela116[[#This Row],[Preço Unitário]]="","#",IF(Tabela116[[#This Row],[%]]&lt;=1.5,"C","!"))))</f>
        <v>C</v>
      </c>
      <c r="K35" s="81"/>
      <c r="L35" s="157">
        <f>IF(Tabela116[[#This Row],[Preço Unitário]]="","",Tabela116[[#This Row],[Preço Unitário]]*(1+Tabela116[[#This Row],[Índice de Atualização em %]]))</f>
        <v>106.78</v>
      </c>
      <c r="M35" s="65">
        <f>IF($C$25=Aux!$E$13,"",IF(Tabela116[[#This Row],[Preço Unitário]]="","",IFERROR((SUM(Tabela116[Preço Unitário Atualizado])-Tabela116[[#This Row],[Preço Unitário Atualizado]])/(COUNT(Tabela116[Preço Unitário Atualizado])-1),"")))</f>
        <v>128.57500000000002</v>
      </c>
      <c r="N35" s="82">
        <f>IF(Tabela116[[#This Row],[Média dos Demais]]="","",Tabela116[[#This Row],[Preço Unitário Atualizado]]/Tabela116[[#This Row],[Média dos Demais]])</f>
        <v>0.8304880419988333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AVERAGE(Tabela116[Preço Unitário Atualizado])</f>
        <v>124.21600000000001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321</v>
      </c>
      <c r="F36" s="80">
        <v>12078418</v>
      </c>
      <c r="G36" s="75">
        <v>55.5</v>
      </c>
      <c r="H36" s="67">
        <v>45820</v>
      </c>
      <c r="I36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46002</v>
      </c>
      <c r="J36" s="188" t="str">
        <f>IF($C$25=Aux!$E$13,"#",IF(COUNT(Tabela116[Preço Unitário])&lt;3,"#",IF(Tabela116[[#This Row],[Preço Unitário]]="","#",IF(Tabela116[[#This Row],[%]]&lt;=1.5,"C","!"))))</f>
        <v>C</v>
      </c>
      <c r="K36" s="81"/>
      <c r="L36" s="157">
        <f>IF(Tabela116[[#This Row],[Preço Unitário]]="","",Tabela116[[#This Row],[Preço Unitário]]*(1+Tabela116[[#This Row],[Índice de Atualização em %]]))</f>
        <v>55.5</v>
      </c>
      <c r="M36" s="65">
        <f>IF($C$25=Aux!$E$13,"",IF(Tabela116[[#This Row],[Preço Unitário]]="","",IFERROR((SUM(Tabela116[Preço Unitário Atualizado])-Tabela116[[#This Row],[Preço Unitário Atualizado]])/(COUNT(Tabela116[Preço Unitário Atualizado])-1),"")))</f>
        <v>141.39500000000001</v>
      </c>
      <c r="N36" s="83">
        <f>IF(Tabela116[[#This Row],[Média dos Demais]]="","",Tabela116[[#This Row],[Preço Unitário Atualizado]]/Tabela116[[#This Row],[Média dos Demais]])</f>
        <v>0.39251741575020332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44">
        <f>IF(Q35="","",IFERROR(IF(U32="-","-",U32/U35),"-"))</f>
        <v>0.7414959393161441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IF(Tabela1917[[#This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75.25</v>
      </c>
      <c r="H57" s="164">
        <f>IF(Tabela1917[[#This Row],[Preço Unitário Atualizado]]="","",IFERROR((SUM(Tabela1917[Preço Unitário Atualizado])-Tabela1917[[#This Row],[Preço Unitário Atualizado]])/(COUNT(Tabela1917[Preço Unitário Atualizado])-1),""))</f>
        <v>86.943333333333342</v>
      </c>
      <c r="I57" s="190">
        <f>IF(Tabela1917[[#This Row],[Média dos Demais]]="","",Tabela1917[[#This Row],[Preço Unitário Atualizado]]/Tabela1917[[#This Row],[Média dos Demais]])</f>
        <v>0.86550626845071499</v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IFERROR(_xlfn.STDEV.S(Tabela1917[Preço Unitário Atualizado]),"-")</f>
        <v>23.233896215084783</v>
      </c>
      <c r="V57" s="122"/>
    </row>
    <row r="58" spans="1:23" ht="35.1" customHeight="1" x14ac:dyDescent="0.25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IF(Tabela1917[[#This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MUNICIPIO DE IJUI / 0000 - MUNICÍPIO DE IJUÍ - PODER EXECUTIVO</v>
      </c>
      <c r="F59" s="143">
        <f t="shared" si="2"/>
        <v>12056582</v>
      </c>
      <c r="G59" s="168">
        <f t="shared" si="3"/>
        <v>98.55</v>
      </c>
      <c r="H59" s="165">
        <f>IF(Tabela1917[[#This Row],[Preço Unitário Atualizado]]="","",IFERROR((SUM(Tabela1917[Preço Unitário Atualizado])-Tabela1917[[#This Row],[Preço Unitário Atualizado]])/(COUNT(Tabela1917[Preço Unitário Atualizado])-1),""))</f>
        <v>79.176666666666677</v>
      </c>
      <c r="I59" s="191">
        <f>IF(Tabela1917[[#This Row],[Média dos Demais]]="","",Tabela1917[[#This Row],[Preço Unitário Atualizado]]/Tabela1917[[#This Row],[Média dos Demais]])</f>
        <v>1.2446848819096534</v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IF(Tabela1917[[#This Row],[Preço Unitário Atualizado]]="","",C35)</f>
        <v>4</v>
      </c>
      <c r="D60" s="144" t="str">
        <f t="shared" si="0"/>
        <v>Contratações Públicas</v>
      </c>
      <c r="E60" s="145" t="str">
        <f t="shared" si="1"/>
        <v>FUNDO ESTADUAL DE SAUDE DO ESTADO DA BAHIA / 19138 - COMPLEXO HOSPITALAR DE VITORIA DA CONQUISTA</v>
      </c>
      <c r="F60" s="143">
        <f t="shared" si="2"/>
        <v>12056582</v>
      </c>
      <c r="G60" s="168">
        <f t="shared" si="3"/>
        <v>106.78</v>
      </c>
      <c r="H60" s="165">
        <f>IF(Tabela1917[[#This Row],[Preço Unitário Atualizado]]="","",IFERROR((SUM(Tabela1917[Preço Unitário Atualizado])-Tabela1917[[#This Row],[Preço Unitário Atualizado]])/(COUNT(Tabela1917[Preço Unitário Atualizado])-1),""))</f>
        <v>76.433333333333351</v>
      </c>
      <c r="I60" s="191">
        <f>IF(Tabela1917[[#This Row],[Média dos Demais]]="","",Tabela1917[[#This Row],[Preço Unitário Atualizado]]/Tabela1917[[#This Row],[Média dos Demais]])</f>
        <v>1.3970344526820755</v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AVERAGE(Tabela1917[Preço Unitário Atualizado])</f>
        <v>84.02000000000001</v>
      </c>
      <c r="V60" s="122"/>
    </row>
    <row r="61" spans="1:23" ht="35.1" customHeight="1" x14ac:dyDescent="0.25">
      <c r="A61" s="1"/>
      <c r="B61" s="7"/>
      <c r="C61" s="123">
        <f>IF(Tabela1917[[#This Row],[Preço Unitário Atualizado]]="","",C36)</f>
        <v>5</v>
      </c>
      <c r="D61" s="144" t="str">
        <f t="shared" si="0"/>
        <v>Consulta a Fornecedor</v>
      </c>
      <c r="E61" s="145" t="str">
        <f t="shared" si="1"/>
        <v xml:space="preserve">Épura Engenharia </v>
      </c>
      <c r="F61" s="143">
        <f t="shared" si="2"/>
        <v>12078418</v>
      </c>
      <c r="G61" s="168">
        <f t="shared" si="3"/>
        <v>55.5</v>
      </c>
      <c r="H61" s="165">
        <f>IF(Tabela1917[[#This Row],[Preço Unitário Atualizado]]="","",IFERROR((SUM(Tabela1917[Preço Unitário Atualizado])-Tabela1917[[#This Row],[Preço Unitário Atualizado]])/(COUNT(Tabela1917[Preço Unitário Atualizado])-1),""))</f>
        <v>93.526666666666685</v>
      </c>
      <c r="I61" s="191">
        <f>IF(Tabela1917[[#This Row],[Média dos Demais]]="","",Tabela1917[[#This Row],[Preço Unitário Atualizado]]/Tabela1917[[#This Row],[Média dos Demais]])</f>
        <v>0.59341364316772394</v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61" s="25"/>
      <c r="M61" s="1"/>
      <c r="O61" s="129"/>
      <c r="P61" s="244">
        <f>IF(U44,IFERROR(IF(U57="-","-",U57/U60),"-"),"")</f>
        <v>0.27652816252183743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>
        <f>IF(U69,0,P61)</f>
        <v>0.27652816252183743</v>
      </c>
      <c r="V63" s="122"/>
    </row>
    <row r="64" spans="1:23" ht="35.1" customHeight="1" x14ac:dyDescent="0.25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43">
        <f>IF(Q64="","",U66)</f>
        <v>4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>
        <f>IF(U44,IF(U69,"",IFERROR(AVERAGE(Tabela1917[Preço Unitário Atualizado]),"-")),"")</f>
        <v>84.02000000000001</v>
      </c>
      <c r="Q69" s="147"/>
      <c r="R69" s="69">
        <f>IF(U44,IF(U69,"",IFERROR(MEDIAN(Tabela1917[Preço Unitário Atualizado]),"-")),"")</f>
        <v>86.9</v>
      </c>
      <c r="S69" s="147"/>
      <c r="T69" s="69">
        <f>IF(U44,IF(U69,"",IFERROR(SMALL(Tabela1917[Preço Unitário Atualizado],1),"-")),"")</f>
        <v>55.5</v>
      </c>
      <c r="U69" s="130" t="b">
        <f>IF(COUNTIF(Tabela1917[!],"!")=0,FALSE(),TRUE())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86.9</v>
      </c>
      <c r="V72" s="4"/>
    </row>
    <row r="73" spans="1:22" ht="35.1" customHeight="1" x14ac:dyDescent="0.25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10" priority="40">
      <formula>$J57="!"</formula>
    </cfRule>
  </conditionalFormatting>
  <conditionalFormatting sqref="C81:G99">
    <cfRule type="expression" dxfId="3909" priority="38">
      <formula>$H81="!"</formula>
    </cfRule>
  </conditionalFormatting>
  <conditionalFormatting sqref="C32:I51 G57:G76 C80">
    <cfRule type="expression" dxfId="3908" priority="37">
      <formula>$J32="!"</formula>
    </cfRule>
  </conditionalFormatting>
  <conditionalFormatting sqref="D80:F80">
    <cfRule type="expression" dxfId="3907" priority="39">
      <formula>$H80="!"</formula>
    </cfRule>
  </conditionalFormatting>
  <conditionalFormatting sqref="G80">
    <cfRule type="expression" dxfId="3906" priority="36">
      <formula>$H80="!"</formula>
    </cfRule>
  </conditionalFormatting>
  <conditionalFormatting sqref="K30">
    <cfRule type="expression" dxfId="3905" priority="6">
      <formula>$J30="!"</formula>
    </cfRule>
  </conditionalFormatting>
  <conditionalFormatting sqref="K32:L51">
    <cfRule type="expression" dxfId="3904" priority="7">
      <formula>$J32="!"</formula>
    </cfRule>
  </conditionalFormatting>
  <conditionalFormatting sqref="M31:M51">
    <cfRule type="expression" dxfId="3903" priority="25">
      <formula>"$C$24=Aux!$E$13"</formula>
    </cfRule>
  </conditionalFormatting>
  <conditionalFormatting sqref="M32:M51">
    <cfRule type="expression" dxfId="3902" priority="35">
      <formula>$J32="!"</formula>
    </cfRule>
  </conditionalFormatting>
  <conditionalFormatting sqref="N32:N51">
    <cfRule type="expression" dxfId="3901" priority="34">
      <formula>$J32="!"</formula>
    </cfRule>
  </conditionalFormatting>
  <conditionalFormatting sqref="P42:P43 P91 R91 T91">
    <cfRule type="cellIs" dxfId="3900" priority="21" operator="equal">
      <formula>$C$22</formula>
    </cfRule>
  </conditionalFormatting>
  <conditionalFormatting sqref="P44">
    <cfRule type="expression" dxfId="3899" priority="20">
      <formula>$P$42=$C$22</formula>
    </cfRule>
  </conditionalFormatting>
  <conditionalFormatting sqref="P61">
    <cfRule type="containsBlanks" dxfId="3898" priority="29">
      <formula>LEN(TRIM(P61))=0</formula>
    </cfRule>
    <cfRule type="cellIs" dxfId="3897" priority="31" operator="greaterThan">
      <formula>0.25</formula>
    </cfRule>
    <cfRule type="cellIs" dxfId="3896" priority="30" operator="equal">
      <formula>"-"</formula>
    </cfRule>
  </conditionalFormatting>
  <conditionalFormatting sqref="P67:P68">
    <cfRule type="cellIs" dxfId="3895" priority="15" operator="equal">
      <formula>$C$22</formula>
    </cfRule>
  </conditionalFormatting>
  <conditionalFormatting sqref="P69">
    <cfRule type="expression" dxfId="3894" priority="14">
      <formula>$P$67=$C$22</formula>
    </cfRule>
  </conditionalFormatting>
  <conditionalFormatting sqref="P92">
    <cfRule type="expression" dxfId="3893" priority="45">
      <formula>$P$91=$C$22</formula>
    </cfRule>
  </conditionalFormatting>
  <conditionalFormatting sqref="Q37">
    <cfRule type="cellIs" dxfId="3892" priority="32" operator="equal">
      <formula>"-"</formula>
    </cfRule>
  </conditionalFormatting>
  <conditionalFormatting sqref="Q83">
    <cfRule type="expression" dxfId="3891" priority="42">
      <formula>$Q85=""</formula>
    </cfRule>
    <cfRule type="expression" dxfId="3890" priority="43">
      <formula>$Q85="-"</formula>
    </cfRule>
    <cfRule type="expression" dxfId="3889" priority="44">
      <formula>$Q85&gt;0.25</formula>
    </cfRule>
  </conditionalFormatting>
  <conditionalFormatting sqref="Q85">
    <cfRule type="cellIs" dxfId="3888" priority="27" operator="equal">
      <formula>"-"</formula>
    </cfRule>
    <cfRule type="cellIs" dxfId="3887" priority="28" operator="greaterThan">
      <formula>0.25</formula>
    </cfRule>
  </conditionalFormatting>
  <conditionalFormatting sqref="Q37:S37">
    <cfRule type="cellIs" dxfId="3886" priority="33" operator="greaterThan">
      <formula>0.25</formula>
    </cfRule>
    <cfRule type="containsBlanks" dxfId="3885" priority="9">
      <formula>LEN(TRIM(Q37))=0</formula>
    </cfRule>
  </conditionalFormatting>
  <conditionalFormatting sqref="Q85:S85">
    <cfRule type="containsBlanks" dxfId="3884" priority="26">
      <formula>LEN(TRIM(Q85))=0</formula>
    </cfRule>
  </conditionalFormatting>
  <conditionalFormatting sqref="R42:R43">
    <cfRule type="cellIs" dxfId="3883" priority="19" operator="equal">
      <formula>$C$22</formula>
    </cfRule>
  </conditionalFormatting>
  <conditionalFormatting sqref="R44">
    <cfRule type="expression" dxfId="3882" priority="18">
      <formula>$R$42=$C$22</formula>
    </cfRule>
  </conditionalFormatting>
  <conditionalFormatting sqref="R67:R68">
    <cfRule type="cellIs" dxfId="3881" priority="13" operator="equal">
      <formula>$C$22</formula>
    </cfRule>
  </conditionalFormatting>
  <conditionalFormatting sqref="R69">
    <cfRule type="expression" dxfId="3880" priority="12">
      <formula>$R$67=$C$22</formula>
    </cfRule>
  </conditionalFormatting>
  <conditionalFormatting sqref="R92">
    <cfRule type="expression" dxfId="3879" priority="46">
      <formula>$R$91=$C$22</formula>
    </cfRule>
  </conditionalFormatting>
  <conditionalFormatting sqref="T42:T43">
    <cfRule type="cellIs" dxfId="3878" priority="17" operator="equal">
      <formula>$C$22</formula>
    </cfRule>
  </conditionalFormatting>
  <conditionalFormatting sqref="T44">
    <cfRule type="expression" dxfId="3877" priority="16">
      <formula>$T$42=$C$22</formula>
    </cfRule>
  </conditionalFormatting>
  <conditionalFormatting sqref="T67:T68">
    <cfRule type="cellIs" dxfId="3876" priority="11" operator="equal">
      <formula>$C$22</formula>
    </cfRule>
  </conditionalFormatting>
  <conditionalFormatting sqref="T69">
    <cfRule type="expression" dxfId="3875" priority="10">
      <formula>$T$67=$C$22</formula>
    </cfRule>
  </conditionalFormatting>
  <conditionalFormatting sqref="T92">
    <cfRule type="expression" dxfId="38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topLeftCell="A33" zoomScaleNormal="100" workbookViewId="0">
      <selection activeCell="G41" sqref="G41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182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1000</v>
      </c>
      <c r="D19" s="225"/>
      <c r="E19" s="1"/>
      <c r="F19" s="226" t="s">
        <v>183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42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COUNT(Tabela119[Preço Unitário])</f>
        <v>10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0.42784234138285532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28.35</v>
      </c>
      <c r="H32" s="77">
        <v>45813</v>
      </c>
      <c r="I32" s="183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45995</v>
      </c>
      <c r="J32" s="187" t="str">
        <f>IF($C$25=Aux!$E$13,"#",IF(COUNT(Tabela119[Preço Unitário])&lt;3,"#",IF(Tabela119[[#This Row],[Preço Unitário]]="","#",IF(Tabela119[[#This Row],[%]]&lt;=1.5,"C","!"))))</f>
        <v>C</v>
      </c>
      <c r="K32" s="78"/>
      <c r="L32" s="156">
        <f>IF(Tabela119[[#This Row],[Preço Unitário]]="","",Tabela119[[#This Row],[Preço Unitário]]*(1+Tabela119[[#This Row],[Índice de Atualização em %]]))</f>
        <v>28.35</v>
      </c>
      <c r="M32" s="66">
        <f>IF($C$25=Aux!$E$13,"",IF(Tabela119[[#This Row],[Preço Unitário]]="","",IFERROR((SUM(Tabela119[Preço Unitário Atualizado])-Tabela119[[#This Row],[Preço Unitário Atualizado]])/(COUNT(Tabela119[Preço Unitário Atualizado])-1),"")))</f>
        <v>65.265555555555551</v>
      </c>
      <c r="N32" s="79">
        <f>IF(Tabela119[[#This Row],[Média dos Demais]]="","",Tabela119[[#This Row],[Preço Unitário Atualizado]]/Tabela119[[#This Row],[Média dos Demais]])</f>
        <v>0.43437920291458831</v>
      </c>
      <c r="O32" s="1"/>
      <c r="P32" s="221"/>
      <c r="Q32" s="221"/>
      <c r="R32" s="221"/>
      <c r="S32" s="221"/>
      <c r="T32" s="221"/>
      <c r="U32" s="119">
        <f>IFERROR(_xlfn.STDEV.S(Tabela119[Preço Unitário Atualizado]),"-")</f>
        <v>45.965750824814002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180</v>
      </c>
      <c r="H33" s="67">
        <v>45813</v>
      </c>
      <c r="I33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45995</v>
      </c>
      <c r="J33" s="188" t="str">
        <f>IF($C$25=Aux!$E$13,"#",IF(COUNT(Tabela119[Preço Unitário])&lt;3,"#",IF(Tabela119[[#This Row],[Preço Unitário]]="","#",IF(Tabela119[[#This Row],[%]]&lt;=1.5,"C","!"))))</f>
        <v>!</v>
      </c>
      <c r="K33" s="81"/>
      <c r="L33" s="157">
        <f>IF(Tabela119[[#This Row],[Preço Unitário]]="","",Tabela119[[#This Row],[Preço Unitário]]*(1+Tabela119[[#This Row],[Índice de Atualização em %]]))</f>
        <v>180</v>
      </c>
      <c r="M33" s="65">
        <f>IF($C$25=Aux!$E$13,"",IF(Tabela119[[#This Row],[Preço Unitário]]="","",IFERROR((SUM(Tabela119[Preço Unitário Atualizado])-Tabela119[[#This Row],[Preço Unitário Atualizado]])/(COUNT(Tabela119[Preço Unitário Atualizado])-1),"")))</f>
        <v>48.415555555555557</v>
      </c>
      <c r="N33" s="82">
        <f>IF(Tabela119[[#This Row],[Média dos Demais]]="","",Tabela119[[#This Row],[Preço Unitário Atualizado]]/Tabela119[[#This Row],[Média dos Demais]])</f>
        <v>3.7178133749483635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237</v>
      </c>
      <c r="F34" s="80">
        <v>12056675</v>
      </c>
      <c r="G34" s="75">
        <v>29</v>
      </c>
      <c r="H34" s="67">
        <v>45755</v>
      </c>
      <c r="I34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46119</v>
      </c>
      <c r="J34" s="188" t="str">
        <f>IF($C$25=Aux!$E$13,"#",IF(COUNT(Tabela119[Preço Unitário])&lt;3,"#",IF(Tabela119[[#This Row],[Preço Unitário]]="","#",IF(Tabela119[[#This Row],[%]]&lt;=1.5,"C","!"))))</f>
        <v>C</v>
      </c>
      <c r="K34" s="81"/>
      <c r="L34" s="157">
        <f>IF(Tabela119[[#This Row],[Preço Unitário]]="","",Tabela119[[#This Row],[Preço Unitário]]*(1+Tabela119[[#This Row],[Índice de Atualização em %]]))</f>
        <v>29</v>
      </c>
      <c r="M34" s="65">
        <f>IF($C$25=Aux!$E$13,"",IF(Tabela119[[#This Row],[Preço Unitário]]="","",IFERROR((SUM(Tabela119[Preço Unitário Atualizado])-Tabela119[[#This Row],[Preço Unitário Atualizado]])/(COUNT(Tabela119[Preço Unitário Atualizado])-1),"")))</f>
        <v>65.193333333333328</v>
      </c>
      <c r="N34" s="82">
        <f>IF(Tabela119[[#This Row],[Média dos Demais]]="","",Tabela119[[#This Row],[Preço Unitário Atualizado]]/Tabela119[[#This Row],[Média dos Demais]])</f>
        <v>0.44483075979138975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238</v>
      </c>
      <c r="F35" s="80">
        <v>12056675</v>
      </c>
      <c r="G35" s="75">
        <v>42</v>
      </c>
      <c r="H35" s="67">
        <v>45709</v>
      </c>
      <c r="I35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46073</v>
      </c>
      <c r="J35" s="188" t="str">
        <f>IF($C$25=Aux!$E$13,"#",IF(COUNT(Tabela119[Preço Unitário])&lt;3,"#",IF(Tabela119[[#This Row],[Preço Unitário]]="","#",IF(Tabela119[[#This Row],[%]]&lt;=1.5,"C","!"))))</f>
        <v>C</v>
      </c>
      <c r="K35" s="81"/>
      <c r="L35" s="157">
        <f>IF(Tabela119[[#This Row],[Preço Unitário]]="","",Tabela119[[#This Row],[Preço Unitário]]*(1+Tabela119[[#This Row],[Índice de Atualização em %]]))</f>
        <v>42</v>
      </c>
      <c r="M35" s="65">
        <f>IF($C$25=Aux!$E$13,"",IF(Tabela119[[#This Row],[Preço Unitário]]="","",IFERROR((SUM(Tabela119[Preço Unitário Atualizado])-Tabela119[[#This Row],[Preço Unitário Atualizado]])/(COUNT(Tabela119[Preço Unitário Atualizado])-1),"")))</f>
        <v>63.748888888888892</v>
      </c>
      <c r="N35" s="82">
        <f>IF(Tabela119[[#This Row],[Média dos Demais]]="","",Tabela119[[#This Row],[Preço Unitário Atualizado]]/Tabela119[[#This Row],[Média dos Demais]])</f>
        <v>0.65883501237494335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AVERAGE(Tabela119[Preço Unitário Atualizado])</f>
        <v>61.573999999999998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239</v>
      </c>
      <c r="F36" s="80">
        <v>12056675</v>
      </c>
      <c r="G36" s="75">
        <v>80</v>
      </c>
      <c r="H36" s="67">
        <v>45610</v>
      </c>
      <c r="I36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45974</v>
      </c>
      <c r="J36" s="188" t="str">
        <f>IF($C$25=Aux!$E$13,"#",IF(COUNT(Tabela119[Preço Unitário])&lt;3,"#",IF(Tabela119[[#This Row],[Preço Unitário]]="","#",IF(Tabela119[[#This Row],[%]]&lt;=1.5,"C","!"))))</f>
        <v>C</v>
      </c>
      <c r="K36" s="81"/>
      <c r="L36" s="157">
        <f>IF(Tabela119[[#This Row],[Preço Unitário]]="","",Tabela119[[#This Row],[Preço Unitário]]*(1+Tabela119[[#This Row],[Índice de Atualização em %]]))</f>
        <v>80</v>
      </c>
      <c r="M36" s="65">
        <f>IF($C$25=Aux!$E$13,"",IF(Tabela119[[#This Row],[Preço Unitário]]="","",IFERROR((SUM(Tabela119[Preço Unitário Atualizado])-Tabela119[[#This Row],[Preço Unitário Atualizado]])/(COUNT(Tabela119[Preço Unitário Atualizado])-1),"")))</f>
        <v>59.526666666666671</v>
      </c>
      <c r="N36" s="83">
        <f>IF(Tabela119[[#This Row],[Média dos Demais]]="","",Tabela119[[#This Row],[Preço Unitário Atualizado]]/Tabela119[[#This Row],[Média dos Demais]])</f>
        <v>1.3439354910964272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239</v>
      </c>
      <c r="F37" s="80">
        <v>12056675</v>
      </c>
      <c r="G37" s="75">
        <v>70</v>
      </c>
      <c r="H37" s="67">
        <v>45610</v>
      </c>
      <c r="I37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45974</v>
      </c>
      <c r="J37" s="188" t="str">
        <f>IF($C$25=Aux!$E$13,"#",IF(COUNT(Tabela119[Preço Unitário])&lt;3,"#",IF(Tabela119[[#This Row],[Preço Unitário]]="","#",IF(Tabela119[[#This Row],[%]]&lt;=1.5,"C","!"))))</f>
        <v>C</v>
      </c>
      <c r="K37" s="81"/>
      <c r="L37" s="157">
        <f>IF(Tabela119[[#This Row],[Preço Unitário]]="","",Tabela119[[#This Row],[Preço Unitário]]*(1+Tabela119[[#This Row],[Índice de Atualização em %]]))</f>
        <v>70</v>
      </c>
      <c r="M37" s="65">
        <f>IF($C$25=Aux!$E$13,"",IF(Tabela119[[#This Row],[Preço Unitário]]="","",IFERROR((SUM(Tabela119[Preço Unitário Atualizado])-Tabela119[[#This Row],[Preço Unitário Atualizado]])/(COUNT(Tabela119[Preço Unitário Atualizado])-1),"")))</f>
        <v>60.637777777777778</v>
      </c>
      <c r="N37" s="83">
        <f>IF(Tabela119[[#This Row],[Média dos Demais]]="","",Tabela119[[#This Row],[Preço Unitário Atualizado]]/Tabela119[[#This Row],[Média dos Demais]])</f>
        <v>1.1543958661633744</v>
      </c>
      <c r="O37" s="1"/>
      <c r="P37" s="19"/>
      <c r="Q37" s="244">
        <f>IF(Q35="","",IFERROR(IF(U32="-","-",U32/U35),"-"))</f>
        <v>0.74651234002686206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239</v>
      </c>
      <c r="F38" s="80">
        <v>12056675</v>
      </c>
      <c r="G38" s="75">
        <v>59.9</v>
      </c>
      <c r="H38" s="67">
        <v>45610</v>
      </c>
      <c r="I38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45974</v>
      </c>
      <c r="J38" s="188" t="str">
        <f>IF($C$25=Aux!$E$13,"#",IF(COUNT(Tabela119[Preço Unitário])&lt;3,"#",IF(Tabela119[[#This Row],[Preço Unitário]]="","#",IF(Tabela119[[#This Row],[%]]&lt;=1.5,"C","!"))))</f>
        <v>C</v>
      </c>
      <c r="K38" s="81"/>
      <c r="L38" s="157">
        <f>IF(Tabela119[[#This Row],[Preço Unitário]]="","",Tabela119[[#This Row],[Preço Unitário]]*(1+Tabela119[[#This Row],[Índice de Atualização em %]]))</f>
        <v>59.9</v>
      </c>
      <c r="M38" s="65">
        <f>IF($C$25=Aux!$E$13,"",IF(Tabela119[[#This Row],[Preço Unitário]]="","",IFERROR((SUM(Tabela119[Preço Unitário Atualizado])-Tabela119[[#This Row],[Preço Unitário Atualizado]])/(COUNT(Tabela119[Preço Unitário Atualizado])-1),"")))</f>
        <v>61.760000000000005</v>
      </c>
      <c r="N38" s="82">
        <f>IF(Tabela119[[#This Row],[Média dos Demais]]="","",Tabela119[[#This Row],[Preço Unitário Atualizado]]/Tabela119[[#This Row],[Média dos Demais]])</f>
        <v>0.96988341968911906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239</v>
      </c>
      <c r="F39" s="80">
        <v>12056675</v>
      </c>
      <c r="G39" s="75">
        <v>27.9</v>
      </c>
      <c r="H39" s="67">
        <v>45610</v>
      </c>
      <c r="I39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45974</v>
      </c>
      <c r="J39" s="188" t="str">
        <f>IF($C$25=Aux!$E$13,"#",IF(COUNT(Tabela119[Preço Unitário])&lt;3,"#",IF(Tabela119[[#This Row],[Preço Unitário]]="","#",IF(Tabela119[[#This Row],[%]]&lt;=1.5,"C","!"))))</f>
        <v>C</v>
      </c>
      <c r="K39" s="81"/>
      <c r="L39" s="157">
        <f>IF(Tabela119[[#This Row],[Preço Unitário]]="","",Tabela119[[#This Row],[Preço Unitário]]*(1+Tabela119[[#This Row],[Índice de Atualização em %]]))</f>
        <v>27.9</v>
      </c>
      <c r="M39" s="65">
        <f>IF($C$25=Aux!$E$13,"",IF(Tabela119[[#This Row],[Preço Unitário]]="","",IFERROR((SUM(Tabela119[Preço Unitário Atualizado])-Tabela119[[#This Row],[Preço Unitário Atualizado]])/(COUNT(Tabela119[Preço Unitário Atualizado])-1),"")))</f>
        <v>65.315555555555562</v>
      </c>
      <c r="N39" s="82">
        <f>IF(Tabela119[[#This Row],[Média dos Demais]]="","",Tabela119[[#This Row],[Preço Unitário Atualizado]]/Tabela119[[#This Row],[Média dos Demais]])</f>
        <v>0.427157049537289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49</v>
      </c>
      <c r="E40" s="71" t="s">
        <v>240</v>
      </c>
      <c r="F40" s="80">
        <v>12056675</v>
      </c>
      <c r="G40" s="75">
        <v>66.53</v>
      </c>
      <c r="H40" s="67">
        <v>45610</v>
      </c>
      <c r="I40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45974</v>
      </c>
      <c r="J40" s="188" t="str">
        <f>IF($C$25=Aux!$E$13,"#",IF(COUNT(Tabela119[Preço Unitário])&lt;3,"#",IF(Tabela119[[#This Row],[Preço Unitário]]="","#",IF(Tabela119[[#This Row],[%]]&lt;=1.5,"C","!"))))</f>
        <v>C</v>
      </c>
      <c r="K40" s="81"/>
      <c r="L40" s="157">
        <f>IF(Tabela119[[#This Row],[Preço Unitário]]="","",Tabela119[[#This Row],[Preço Unitário]]*(1+Tabela119[[#This Row],[Índice de Atualização em %]]))</f>
        <v>66.53</v>
      </c>
      <c r="M40" s="65">
        <f>IF($C$25=Aux!$E$13,"",IF(Tabela119[[#This Row],[Preço Unitário]]="","",IFERROR((SUM(Tabela119[Preço Unitário Atualizado])-Tabela119[[#This Row],[Preço Unitário Atualizado]])/(COUNT(Tabela119[Preço Unitário Atualizado])-1),"")))</f>
        <v>61.023333333333341</v>
      </c>
      <c r="N40" s="82">
        <f>IF(Tabela119[[#This Row],[Média dos Demais]]="","",Tabela119[[#This Row],[Preço Unitário Atualizado]]/Tabela119[[#This Row],[Média dos Demais]])</f>
        <v>1.0902387065057082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 t="s">
        <v>51</v>
      </c>
      <c r="E41" s="71" t="s">
        <v>321</v>
      </c>
      <c r="F41" s="80">
        <v>12078418</v>
      </c>
      <c r="G41" s="75">
        <v>32.06</v>
      </c>
      <c r="H41" s="67">
        <v>45820</v>
      </c>
      <c r="I41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46002</v>
      </c>
      <c r="J41" s="188" t="str">
        <f>IF($C$25=Aux!$E$13,"#",IF(COUNT(Tabela119[Preço Unitário])&lt;3,"#",IF(Tabela119[[#This Row],[Preço Unitário]]="","#",IF(Tabela119[[#This Row],[%]]&lt;=1.5,"C","!"))))</f>
        <v>C</v>
      </c>
      <c r="K41" s="81"/>
      <c r="L41" s="157">
        <f>IF(Tabela119[[#This Row],[Preço Unitário]]="","",Tabela119[[#This Row],[Preço Unitário]]*(1+Tabela119[[#This Row],[Índice de Atualização em %]]))</f>
        <v>32.06</v>
      </c>
      <c r="M41" s="65">
        <f>IF($C$25=Aux!$E$13,"",IF(Tabela119[[#This Row],[Preço Unitário]]="","",IFERROR((SUM(Tabela119[Preço Unitário Atualizado])-Tabela119[[#This Row],[Preço Unitário Atualizado]])/(COUNT(Tabela119[Preço Unitário Atualizado])-1),"")))</f>
        <v>64.853333333333339</v>
      </c>
      <c r="N41" s="83">
        <f>IF(Tabela119[[#This Row],[Média dos Demais]]="","",Tabela119[[#This Row],[Preço Unitário Atualizado]]/Tabela119[[#This Row],[Média dos Demais]])</f>
        <v>0.49434621710526316</v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IF(Tabela1920[[#This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28.35</v>
      </c>
      <c r="H57" s="164">
        <f>IF(Tabela1920[[#This Row],[Preço Unitário Atualizado]]="","",IFERROR((SUM(Tabela1920[Preço Unitário Atualizado])-Tabela1920[[#This Row],[Preço Unitário Atualizado]])/(COUNT(Tabela1920[Preço Unitário Atualizado])-1),""))</f>
        <v>50.923749999999991</v>
      </c>
      <c r="I57" s="190">
        <f>IF(Tabela1920[[#This Row],[Média dos Demais]]="","",Tabela1920[[#This Row],[Preço Unitário Atualizado]]/Tabela1920[[#This Row],[Média dos Demais]])</f>
        <v>0.5567146959915561</v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IFERROR(_xlfn.STDEV.S(Tabela1920[Preço Unitário Atualizado]),"-")</f>
        <v>20.714224648240595</v>
      </c>
      <c r="V57" s="122"/>
    </row>
    <row r="58" spans="1:23" ht="35.1" customHeight="1" x14ac:dyDescent="0.25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IF(Tabela1920[[#This Row],[Preço Unitário Atualizado]]="","",C34)</f>
        <v>3</v>
      </c>
      <c r="D59" s="144" t="str">
        <f t="shared" si="0"/>
        <v>Contratações Públicas</v>
      </c>
      <c r="E59" s="145" t="str">
        <f t="shared" si="1"/>
        <v>81.635.906/0001-84 - Prefeitura Municipal de Turvo</v>
      </c>
      <c r="F59" s="143">
        <f t="shared" si="2"/>
        <v>12056675</v>
      </c>
      <c r="G59" s="168">
        <f t="shared" si="3"/>
        <v>29</v>
      </c>
      <c r="H59" s="165">
        <f>IF(Tabela1920[[#This Row],[Preço Unitário Atualizado]]="","",IFERROR((SUM(Tabela1920[Preço Unitário Atualizado])-Tabela1920[[#This Row],[Preço Unitário Atualizado]])/(COUNT(Tabela1920[Preço Unitário Atualizado])-1),""))</f>
        <v>50.842499999999994</v>
      </c>
      <c r="I59" s="191">
        <f>IF(Tabela1920[[#This Row],[Média dos Demais]]="","",Tabela1920[[#This Row],[Preço Unitário Atualizado]]/Tabela1920[[#This Row],[Média dos Demais]])</f>
        <v>0.57038894625559333</v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IF(Tabela1920[[#This Row],[Preço Unitário Atualizado]]="","",C35)</f>
        <v>4</v>
      </c>
      <c r="D60" s="144" t="str">
        <f t="shared" si="0"/>
        <v>Contratações Públicas</v>
      </c>
      <c r="E60" s="145" t="str">
        <f t="shared" si="1"/>
        <v>00.394.502/0410-96 - MINISTÉRIO DA DEFESA | COMANDO DA MARINHA | SERVIÇO DE VETERANOS E PENSIONISTAS DA MARINHA</v>
      </c>
      <c r="F60" s="143">
        <f t="shared" si="2"/>
        <v>12056675</v>
      </c>
      <c r="G60" s="168">
        <f t="shared" si="3"/>
        <v>42</v>
      </c>
      <c r="H60" s="165">
        <f>IF(Tabela1920[[#This Row],[Preço Unitário Atualizado]]="","",IFERROR((SUM(Tabela1920[Preço Unitário Atualizado])-Tabela1920[[#This Row],[Preço Unitário Atualizado]])/(COUNT(Tabela1920[Preço Unitário Atualizado])-1),""))</f>
        <v>49.217499999999994</v>
      </c>
      <c r="I60" s="191">
        <f>IF(Tabela1920[[#This Row],[Média dos Demais]]="","",Tabela1920[[#This Row],[Preço Unitário Atualizado]]/Tabela1920[[#This Row],[Média dos Demais]])</f>
        <v>0.85335500584141832</v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AVERAGE(Tabela1920[Preço Unitário Atualizado])</f>
        <v>48.415555555555549</v>
      </c>
      <c r="V60" s="122"/>
    </row>
    <row r="61" spans="1:23" ht="35.1" customHeight="1" x14ac:dyDescent="0.25">
      <c r="A61" s="1"/>
      <c r="B61" s="7"/>
      <c r="C61" s="123">
        <f>IF(Tabela1920[[#This Row],[Preço Unitário Atualizado]]="","",C36)</f>
        <v>5</v>
      </c>
      <c r="D61" s="144" t="str">
        <f t="shared" si="0"/>
        <v>Contratações Públicas</v>
      </c>
      <c r="E61" s="145" t="str">
        <f t="shared" si="1"/>
        <v>Tribunal de Justiça do Estado da Paraíba</v>
      </c>
      <c r="F61" s="143">
        <f t="shared" si="2"/>
        <v>12056675</v>
      </c>
      <c r="G61" s="168">
        <f t="shared" si="3"/>
        <v>80</v>
      </c>
      <c r="H61" s="165">
        <f>IF(Tabela1920[[#This Row],[Preço Unitário Atualizado]]="","",IFERROR((SUM(Tabela1920[Preço Unitário Atualizado])-Tabela1920[[#This Row],[Preço Unitário Atualizado]])/(COUNT(Tabela1920[Preço Unitário Atualizado])-1),""))</f>
        <v>44.467499999999994</v>
      </c>
      <c r="I61" s="191">
        <f>IF(Tabela1920[[#This Row],[Média dos Demais]]="","",Tabela1920[[#This Row],[Preço Unitário Atualizado]]/Tabela1920[[#This Row],[Média dos Demais]])</f>
        <v>1.7990667341316695</v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1" s="25"/>
      <c r="M61" s="1"/>
      <c r="O61" s="129"/>
      <c r="P61" s="244">
        <f>IF(U44,IFERROR(IF(U57="-","-",U57/U60),"-"),"")</f>
        <v>0.42784234138285532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IF(Tabela1920[[#This Row],[Preço Unitário Atualizado]]="","",C37)</f>
        <v>6</v>
      </c>
      <c r="D62" s="144" t="str">
        <f t="shared" si="0"/>
        <v>Contratações Públicas</v>
      </c>
      <c r="E62" s="145" t="str">
        <f t="shared" si="1"/>
        <v>Tribunal de Justiça do Estado da Paraíba</v>
      </c>
      <c r="F62" s="143">
        <f t="shared" si="2"/>
        <v>12056675</v>
      </c>
      <c r="G62" s="168">
        <f t="shared" si="3"/>
        <v>70</v>
      </c>
      <c r="H62" s="165">
        <f>IF(Tabela1920[[#This Row],[Preço Unitário Atualizado]]="","",IFERROR((SUM(Tabela1920[Preço Unitário Atualizado])-Tabela1920[[#This Row],[Preço Unitário Atualizado]])/(COUNT(Tabela1920[Preço Unitário Atualizado])-1),""))</f>
        <v>45.717499999999994</v>
      </c>
      <c r="I62" s="191">
        <f>IF(Tabela1920[[#This Row],[Média dos Demais]]="","",Tabela1920[[#This Row],[Preço Unitário Atualizado]]/Tabela1920[[#This Row],[Média dos Demais]])</f>
        <v>1.5311423415541097</v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IF(Tabela1920[[#This Row],[Preço Unitário Atualizado]]="","",C38)</f>
        <v>7</v>
      </c>
      <c r="D63" s="144" t="str">
        <f t="shared" si="0"/>
        <v>Contratações Públicas</v>
      </c>
      <c r="E63" s="145" t="str">
        <f t="shared" si="1"/>
        <v>Tribunal de Justiça do Estado da Paraíba</v>
      </c>
      <c r="F63" s="143">
        <f t="shared" si="2"/>
        <v>12056675</v>
      </c>
      <c r="G63" s="168">
        <f t="shared" si="3"/>
        <v>59.9</v>
      </c>
      <c r="H63" s="165">
        <f>IF(Tabela1920[[#This Row],[Preço Unitário Atualizado]]="","",IFERROR((SUM(Tabela1920[Preço Unitário Atualizado])-Tabela1920[[#This Row],[Preço Unitário Atualizado]])/(COUNT(Tabela1920[Preço Unitário Atualizado])-1),""))</f>
        <v>46.98</v>
      </c>
      <c r="I63" s="191">
        <f>IF(Tabela1920[[#This Row],[Média dos Demais]]="","",Tabela1920[[#This Row],[Preço Unitário Atualizado]]/Tabela1920[[#This Row],[Média dos Demais]])</f>
        <v>1.2750106428267349</v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>
        <f>IF(U69,0,P61)</f>
        <v>0.42784234138285532</v>
      </c>
      <c r="V63" s="122"/>
    </row>
    <row r="64" spans="1:23" ht="35.1" customHeight="1" x14ac:dyDescent="0.25">
      <c r="A64" s="1"/>
      <c r="B64" s="7"/>
      <c r="C64" s="123">
        <f>IF(Tabela1920[[#This Row],[Preço Unitário Atualizado]]="","",C39)</f>
        <v>8</v>
      </c>
      <c r="D64" s="144" t="str">
        <f t="shared" si="0"/>
        <v>Contratações Públicas</v>
      </c>
      <c r="E64" s="145" t="str">
        <f t="shared" si="1"/>
        <v>Tribunal de Justiça do Estado da Paraíba</v>
      </c>
      <c r="F64" s="143">
        <f t="shared" si="2"/>
        <v>12056675</v>
      </c>
      <c r="G64" s="168">
        <f t="shared" si="3"/>
        <v>27.9</v>
      </c>
      <c r="H64" s="165">
        <f>IF(Tabela1920[[#This Row],[Preço Unitário Atualizado]]="","",IFERROR((SUM(Tabela1920[Preço Unitário Atualizado])-Tabela1920[[#This Row],[Preço Unitário Atualizado]])/(COUNT(Tabela1920[Preço Unitário Atualizado])-1),""))</f>
        <v>50.98</v>
      </c>
      <c r="I64" s="191">
        <f>IF(Tabela1920[[#This Row],[Média dos Demais]]="","",Tabela1920[[#This Row],[Preço Unitário Atualizado]]/Tabela1920[[#This Row],[Média dos Demais]])</f>
        <v>0.54727344056492744</v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IF(Tabela1920[[#This Row],[Preço Unitário Atualizado]]="","",C40)</f>
        <v>9</v>
      </c>
      <c r="D65" s="144" t="str">
        <f t="shared" si="0"/>
        <v>Contratações Públicas</v>
      </c>
      <c r="E65" s="145" t="str">
        <f t="shared" si="1"/>
        <v>MUNICIPIO DE IVOTI</v>
      </c>
      <c r="F65" s="143">
        <f t="shared" si="2"/>
        <v>12056675</v>
      </c>
      <c r="G65" s="168">
        <f t="shared" si="3"/>
        <v>66.53</v>
      </c>
      <c r="H65" s="165">
        <f>IF(Tabela1920[[#This Row],[Preço Unitário Atualizado]]="","",IFERROR((SUM(Tabela1920[Preço Unitário Atualizado])-Tabela1920[[#This Row],[Preço Unitário Atualizado]])/(COUNT(Tabela1920[Preço Unitário Atualizado])-1),""))</f>
        <v>46.15124999999999</v>
      </c>
      <c r="I65" s="191">
        <f>IF(Tabela1920[[#This Row],[Média dos Demais]]="","",Tabela1920[[#This Row],[Preço Unitário Atualizado]]/Tabela1920[[#This Row],[Média dos Demais]])</f>
        <v>1.4415644213320336</v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5" s="25"/>
      <c r="M65" s="1"/>
      <c r="P65" s="1"/>
      <c r="Q65" s="243">
        <f>IF(Q64="","",U66)</f>
        <v>9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>
        <f>IF(Tabela1920[[#This Row],[Preço Unitário Atualizado]]="","",C41)</f>
        <v>10</v>
      </c>
      <c r="D66" s="144" t="str">
        <f t="shared" si="0"/>
        <v>Consulta a Fornecedor</v>
      </c>
      <c r="E66" s="145" t="str">
        <f t="shared" si="1"/>
        <v xml:space="preserve">Épura Engenharia </v>
      </c>
      <c r="F66" s="143">
        <f t="shared" si="2"/>
        <v>12078418</v>
      </c>
      <c r="G66" s="168">
        <f t="shared" si="3"/>
        <v>32.06</v>
      </c>
      <c r="H66" s="165">
        <f>IF(Tabela1920[[#This Row],[Preço Unitário Atualizado]]="","",IFERROR((SUM(Tabela1920[Preço Unitário Atualizado])-Tabela1920[[#This Row],[Preço Unitário Atualizado]])/(COUNT(Tabela1920[Preço Unitário Atualizado])-1),""))</f>
        <v>50.459999999999994</v>
      </c>
      <c r="I66" s="191">
        <f>IF(Tabela1920[[#This Row],[Média dos Demais]]="","",Tabela1920[[#This Row],[Preço Unitário Atualizado]]/Tabela1920[[#This Row],[Média dos Demais]])</f>
        <v>0.63535473642489115</v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9</v>
      </c>
      <c r="V66" s="122"/>
    </row>
    <row r="67" spans="1:22" ht="35.1" customHeight="1" x14ac:dyDescent="0.25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>
        <f>IF(U44,IF(U69,"",IFERROR(AVERAGE(Tabela1920[Preço Unitário Atualizado]),"-")),"")</f>
        <v>48.415555555555549</v>
      </c>
      <c r="Q69" s="147"/>
      <c r="R69" s="69">
        <f>IF(U44,IF(U69,"",IFERROR(MEDIAN(Tabela1920[Preço Unitário Atualizado]),"-")),"")</f>
        <v>42</v>
      </c>
      <c r="S69" s="147"/>
      <c r="T69" s="69">
        <f>IF(U44,IF(U69,"",IFERROR(SMALL(Tabela1920[Preço Unitário Atualizado],1),"-")),"")</f>
        <v>27.9</v>
      </c>
      <c r="U69" s="130" t="b">
        <f>IF(COUNTIF(Tabela1920[!],"!")=0,FALSE(),TRUE())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42</v>
      </c>
      <c r="V72" s="4"/>
    </row>
    <row r="73" spans="1:22" ht="35.1" customHeight="1" x14ac:dyDescent="0.25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IFERROR(_xlfn.STDEV.S(Tabela191221[Preço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AVERAGE(Tabela191221[Preço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825" priority="40">
      <formula>$J57="!"</formula>
    </cfRule>
  </conditionalFormatting>
  <conditionalFormatting sqref="C81:G99">
    <cfRule type="expression" dxfId="3824" priority="38">
      <formula>$H81="!"</formula>
    </cfRule>
  </conditionalFormatting>
  <conditionalFormatting sqref="C32:I51 G57:G76 C80">
    <cfRule type="expression" dxfId="3823" priority="37">
      <formula>$J32="!"</formula>
    </cfRule>
  </conditionalFormatting>
  <conditionalFormatting sqref="D80:F80">
    <cfRule type="expression" dxfId="3822" priority="39">
      <formula>$H80="!"</formula>
    </cfRule>
  </conditionalFormatting>
  <conditionalFormatting sqref="G80">
    <cfRule type="expression" dxfId="3821" priority="36">
      <formula>$H80="!"</formula>
    </cfRule>
  </conditionalFormatting>
  <conditionalFormatting sqref="K30">
    <cfRule type="expression" dxfId="3820" priority="6">
      <formula>$J30="!"</formula>
    </cfRule>
  </conditionalFormatting>
  <conditionalFormatting sqref="K32:L51">
    <cfRule type="expression" dxfId="3819" priority="7">
      <formula>$J32="!"</formula>
    </cfRule>
  </conditionalFormatting>
  <conditionalFormatting sqref="M31:M51">
    <cfRule type="expression" dxfId="3818" priority="25">
      <formula>"$C$24=Aux!$E$13"</formula>
    </cfRule>
  </conditionalFormatting>
  <conditionalFormatting sqref="M32:M51">
    <cfRule type="expression" dxfId="3817" priority="35">
      <formula>$J32="!"</formula>
    </cfRule>
  </conditionalFormatting>
  <conditionalFormatting sqref="N32:N51">
    <cfRule type="expression" dxfId="3816" priority="34">
      <formula>$J32="!"</formula>
    </cfRule>
  </conditionalFormatting>
  <conditionalFormatting sqref="P42:P43 P91 R91 T91">
    <cfRule type="cellIs" dxfId="3815" priority="21" operator="equal">
      <formula>$C$22</formula>
    </cfRule>
  </conditionalFormatting>
  <conditionalFormatting sqref="P44">
    <cfRule type="expression" dxfId="3814" priority="20">
      <formula>$P$42=$C$22</formula>
    </cfRule>
  </conditionalFormatting>
  <conditionalFormatting sqref="P61">
    <cfRule type="containsBlanks" dxfId="3813" priority="29">
      <formula>LEN(TRIM(P61))=0</formula>
    </cfRule>
    <cfRule type="cellIs" dxfId="3812" priority="31" operator="greaterThan">
      <formula>0.25</formula>
    </cfRule>
    <cfRule type="cellIs" dxfId="3811" priority="30" operator="equal">
      <formula>"-"</formula>
    </cfRule>
  </conditionalFormatting>
  <conditionalFormatting sqref="P67:P68">
    <cfRule type="cellIs" dxfId="3810" priority="15" operator="equal">
      <formula>$C$22</formula>
    </cfRule>
  </conditionalFormatting>
  <conditionalFormatting sqref="P69">
    <cfRule type="expression" dxfId="3809" priority="14">
      <formula>$P$67=$C$22</formula>
    </cfRule>
  </conditionalFormatting>
  <conditionalFormatting sqref="P92">
    <cfRule type="expression" dxfId="3808" priority="45">
      <formula>$P$91=$C$22</formula>
    </cfRule>
  </conditionalFormatting>
  <conditionalFormatting sqref="Q37">
    <cfRule type="cellIs" dxfId="3807" priority="32" operator="equal">
      <formula>"-"</formula>
    </cfRule>
  </conditionalFormatting>
  <conditionalFormatting sqref="Q83">
    <cfRule type="expression" dxfId="3806" priority="42">
      <formula>$Q85=""</formula>
    </cfRule>
    <cfRule type="expression" dxfId="3805" priority="43">
      <formula>$Q85="-"</formula>
    </cfRule>
    <cfRule type="expression" dxfId="3804" priority="44">
      <formula>$Q85&gt;0.25</formula>
    </cfRule>
  </conditionalFormatting>
  <conditionalFormatting sqref="Q85">
    <cfRule type="cellIs" dxfId="3803" priority="27" operator="equal">
      <formula>"-"</formula>
    </cfRule>
    <cfRule type="cellIs" dxfId="3802" priority="28" operator="greaterThan">
      <formula>0.25</formula>
    </cfRule>
  </conditionalFormatting>
  <conditionalFormatting sqref="Q37:S37">
    <cfRule type="cellIs" dxfId="3801" priority="33" operator="greaterThan">
      <formula>0.25</formula>
    </cfRule>
    <cfRule type="containsBlanks" dxfId="3800" priority="9">
      <formula>LEN(TRIM(Q37))=0</formula>
    </cfRule>
  </conditionalFormatting>
  <conditionalFormatting sqref="Q85:S85">
    <cfRule type="containsBlanks" dxfId="3799" priority="26">
      <formula>LEN(TRIM(Q85))=0</formula>
    </cfRule>
  </conditionalFormatting>
  <conditionalFormatting sqref="R42:R43">
    <cfRule type="cellIs" dxfId="3798" priority="19" operator="equal">
      <formula>$C$22</formula>
    </cfRule>
  </conditionalFormatting>
  <conditionalFormatting sqref="R44">
    <cfRule type="expression" dxfId="3797" priority="18">
      <formula>$R$42=$C$22</formula>
    </cfRule>
  </conditionalFormatting>
  <conditionalFormatting sqref="R67:R68">
    <cfRule type="cellIs" dxfId="3796" priority="13" operator="equal">
      <formula>$C$22</formula>
    </cfRule>
  </conditionalFormatting>
  <conditionalFormatting sqref="R69">
    <cfRule type="expression" dxfId="3795" priority="12">
      <formula>$R$67=$C$22</formula>
    </cfRule>
  </conditionalFormatting>
  <conditionalFormatting sqref="R92">
    <cfRule type="expression" dxfId="3794" priority="46">
      <formula>$R$91=$C$22</formula>
    </cfRule>
  </conditionalFormatting>
  <conditionalFormatting sqref="T42:T43">
    <cfRule type="cellIs" dxfId="3793" priority="17" operator="equal">
      <formula>$C$22</formula>
    </cfRule>
  </conditionalFormatting>
  <conditionalFormatting sqref="T44">
    <cfRule type="expression" dxfId="3792" priority="16">
      <formula>$T$42=$C$22</formula>
    </cfRule>
  </conditionalFormatting>
  <conditionalFormatting sqref="T67:T68">
    <cfRule type="cellIs" dxfId="3791" priority="11" operator="equal">
      <formula>$C$22</formula>
    </cfRule>
  </conditionalFormatting>
  <conditionalFormatting sqref="T69">
    <cfRule type="expression" dxfId="3790" priority="10">
      <formula>$T$67=$C$22</formula>
    </cfRule>
  </conditionalFormatting>
  <conditionalFormatting sqref="T92">
    <cfRule type="expression" dxfId="378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topLeftCell="A36" zoomScaleNormal="100" workbookViewId="0">
      <selection activeCell="H42" sqref="H4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184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500</v>
      </c>
      <c r="D19" s="225"/>
      <c r="E19" s="1"/>
      <c r="F19" s="226" t="s">
        <v>178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74.150000000000006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COUNT(Tabela122[Preço Unitário])</f>
        <v>11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0.26565747711581555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71.22</v>
      </c>
      <c r="H32" s="77">
        <v>45813</v>
      </c>
      <c r="I32" s="183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45995</v>
      </c>
      <c r="J32" s="187" t="str">
        <f>IF($C$25=Aux!$E$13,"#",IF(COUNT(Tabela122[Preço Unitário])&lt;3,"#",IF(Tabela122[[#This Row],[Preço Unitário]]="","#",IF(Tabela122[[#This Row],[%]]&lt;=1.5,"C","!"))))</f>
        <v>C</v>
      </c>
      <c r="K32" s="78"/>
      <c r="L32" s="156">
        <f>IF(Tabela122[[#This Row],[Preço Unitário]]="","",Tabela122[[#This Row],[Preço Unitário]]*(1+Tabela122[[#This Row],[Índice de Atualização em %]]))</f>
        <v>71.22</v>
      </c>
      <c r="M32" s="66">
        <f>IF($C$25=Aux!$E$13,"",IF(Tabela122[[#This Row],[Preço Unitário]]="","",IFERROR((SUM(Tabela122[Preço Unitário Atualizado])-Tabela122[[#This Row],[Preço Unitário Atualizado]])/(COUNT(Tabela122[Preço Unitário Atualizado])-1),"")))</f>
        <v>120.06700000000001</v>
      </c>
      <c r="N32" s="79">
        <f>IF(Tabela122[[#This Row],[Média dos Demais]]="","",Tabela122[[#This Row],[Preço Unitário Atualizado]]/Tabela122[[#This Row],[Média dos Demais]])</f>
        <v>0.59316881407880595</v>
      </c>
      <c r="O32" s="1"/>
      <c r="P32" s="221"/>
      <c r="Q32" s="221"/>
      <c r="R32" s="221"/>
      <c r="S32" s="221"/>
      <c r="T32" s="221"/>
      <c r="U32" s="119">
        <f>IFERROR(_xlfn.STDEV.S(Tabela122[Preço Unitário Atualizado]),"-")</f>
        <v>81.464850613344552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295</v>
      </c>
      <c r="H33" s="67">
        <v>45813</v>
      </c>
      <c r="I33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45995</v>
      </c>
      <c r="J33" s="188" t="str">
        <f>IF($C$25=Aux!$E$13,"#",IF(COUNT(Tabela122[Preço Unitário])&lt;3,"#",IF(Tabela122[[#This Row],[Preço Unitário]]="","#",IF(Tabela122[[#This Row],[%]]&lt;=1.5,"C","!"))))</f>
        <v>!</v>
      </c>
      <c r="K33" s="81"/>
      <c r="L33" s="157">
        <f>IF(Tabela122[[#This Row],[Preço Unitário]]="","",Tabela122[[#This Row],[Preço Unitário]]*(1+Tabela122[[#This Row],[Índice de Atualização em %]]))</f>
        <v>295</v>
      </c>
      <c r="M33" s="65">
        <f>IF($C$25=Aux!$E$13,"",IF(Tabela122[[#This Row],[Preço Unitário]]="","",IFERROR((SUM(Tabela122[Preço Unitário Atualizado])-Tabela122[[#This Row],[Preço Unitário Atualizado]])/(COUNT(Tabela122[Preço Unitário Atualizado])-1),"")))</f>
        <v>97.689000000000007</v>
      </c>
      <c r="N33" s="82">
        <f>IF(Tabela122[[#This Row],[Média dos Demais]]="","",Tabela122[[#This Row],[Preço Unitário Atualizado]]/Tabela122[[#This Row],[Média dos Demais]])</f>
        <v>3.0197872841363917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241</v>
      </c>
      <c r="F34" s="80">
        <v>12056872</v>
      </c>
      <c r="G34" s="75">
        <v>57.55</v>
      </c>
      <c r="H34" s="67">
        <v>45776</v>
      </c>
      <c r="I34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46140</v>
      </c>
      <c r="J34" s="188" t="str">
        <f>IF($C$25=Aux!$E$13,"#",IF(COUNT(Tabela122[Preço Unitário])&lt;3,"#",IF(Tabela122[[#This Row],[Preço Unitário]]="","#",IF(Tabela122[[#This Row],[%]]&lt;=1.5,"C","!"))))</f>
        <v>C</v>
      </c>
      <c r="K34" s="81"/>
      <c r="L34" s="157">
        <f>IF(Tabela122[[#This Row],[Preço Unitário]]="","",Tabela122[[#This Row],[Preço Unitário]]*(1+Tabela122[[#This Row],[Índice de Atualização em %]]))</f>
        <v>57.55</v>
      </c>
      <c r="M34" s="65">
        <f>IF($C$25=Aux!$E$13,"",IF(Tabela122[[#This Row],[Preço Unitário]]="","",IFERROR((SUM(Tabela122[Preço Unitário Atualizado])-Tabela122[[#This Row],[Preço Unitário Atualizado]])/(COUNT(Tabela122[Preço Unitário Atualizado])-1),"")))</f>
        <v>121.43400000000001</v>
      </c>
      <c r="N34" s="82">
        <f>IF(Tabela122[[#This Row],[Média dos Demais]]="","",Tabela122[[#This Row],[Preço Unitário Atualizado]]/Tabela122[[#This Row],[Média dos Demais]])</f>
        <v>0.4739199894592947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225</v>
      </c>
      <c r="F35" s="80">
        <v>12056872</v>
      </c>
      <c r="G35" s="75">
        <v>123</v>
      </c>
      <c r="H35" s="67">
        <v>45747</v>
      </c>
      <c r="I35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46111</v>
      </c>
      <c r="J35" s="188" t="str">
        <f>IF($C$25=Aux!$E$13,"#",IF(COUNT(Tabela122[Preço Unitário])&lt;3,"#",IF(Tabela122[[#This Row],[Preço Unitário]]="","#",IF(Tabela122[[#This Row],[%]]&lt;=1.5,"C","!"))))</f>
        <v>C</v>
      </c>
      <c r="K35" s="81"/>
      <c r="L35" s="157">
        <f>IF(Tabela122[[#This Row],[Preço Unitário]]="","",Tabela122[[#This Row],[Preço Unitário]]*(1+Tabela122[[#This Row],[Índice de Atualização em %]]))</f>
        <v>123</v>
      </c>
      <c r="M35" s="65">
        <f>IF($C$25=Aux!$E$13,"",IF(Tabela122[[#This Row],[Preço Unitário]]="","",IFERROR((SUM(Tabela122[Preço Unitário Atualizado])-Tabela122[[#This Row],[Preço Unitário Atualizado]])/(COUNT(Tabela122[Preço Unitário Atualizado])-1),"")))</f>
        <v>114.88900000000001</v>
      </c>
      <c r="N35" s="82">
        <f>IF(Tabela122[[#This Row],[Média dos Demais]]="","",Tabela122[[#This Row],[Preço Unitário Atualizado]]/Tabela122[[#This Row],[Média dos Demais]])</f>
        <v>1.0705985777576617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AVERAGE(Tabela122[Preço Unitário Atualizado])</f>
        <v>115.62636363636365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242</v>
      </c>
      <c r="F36" s="80">
        <v>12056872</v>
      </c>
      <c r="G36" s="75">
        <v>78.38</v>
      </c>
      <c r="H36" s="67">
        <v>45740</v>
      </c>
      <c r="I36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46104</v>
      </c>
      <c r="J36" s="188" t="str">
        <f>IF($C$25=Aux!$E$13,"#",IF(COUNT(Tabela122[Preço Unitário])&lt;3,"#",IF(Tabela122[[#This Row],[Preço Unitário]]="","#",IF(Tabela122[[#This Row],[%]]&lt;=1.5,"C","!"))))</f>
        <v>C</v>
      </c>
      <c r="K36" s="81"/>
      <c r="L36" s="157">
        <f>IF(Tabela122[[#This Row],[Preço Unitário]]="","",Tabela122[[#This Row],[Preço Unitário]]*(1+Tabela122[[#This Row],[Índice de Atualização em %]]))</f>
        <v>78.38</v>
      </c>
      <c r="M36" s="65">
        <f>IF($C$25=Aux!$E$13,"",IF(Tabela122[[#This Row],[Preço Unitário]]="","",IFERROR((SUM(Tabela122[Preço Unitário Atualizado])-Tabela122[[#This Row],[Preço Unitário Atualizado]])/(COUNT(Tabela122[Preço Unitário Atualizado])-1),"")))</f>
        <v>119.35100000000003</v>
      </c>
      <c r="N36" s="83">
        <f>IF(Tabela122[[#This Row],[Média dos Demais]]="","",Tabela122[[#This Row],[Preço Unitário Atualizado]]/Tabela122[[#This Row],[Média dos Demais]])</f>
        <v>0.65671841878157688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243</v>
      </c>
      <c r="F37" s="80">
        <v>12056872</v>
      </c>
      <c r="G37" s="75">
        <v>98.99</v>
      </c>
      <c r="H37" s="67">
        <v>45706</v>
      </c>
      <c r="I37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46070</v>
      </c>
      <c r="J37" s="188" t="str">
        <f>IF($C$25=Aux!$E$13,"#",IF(COUNT(Tabela122[Preço Unitário])&lt;3,"#",IF(Tabela122[[#This Row],[Preço Unitário]]="","#",IF(Tabela122[[#This Row],[%]]&lt;=1.5,"C","!"))))</f>
        <v>C</v>
      </c>
      <c r="K37" s="81"/>
      <c r="L37" s="157">
        <f>IF(Tabela122[[#This Row],[Preço Unitário]]="","",Tabela122[[#This Row],[Preço Unitário]]*(1+Tabela122[[#This Row],[Índice de Atualização em %]]))</f>
        <v>98.99</v>
      </c>
      <c r="M37" s="65">
        <f>IF($C$25=Aux!$E$13,"",IF(Tabela122[[#This Row],[Preço Unitário]]="","",IFERROR((SUM(Tabela122[Preço Unitário Atualizado])-Tabela122[[#This Row],[Preço Unitário Atualizado]])/(COUNT(Tabela122[Preço Unitário Atualizado])-1),"")))</f>
        <v>117.29</v>
      </c>
      <c r="N37" s="83">
        <f>IF(Tabela122[[#This Row],[Média dos Demais]]="","",Tabela122[[#This Row],[Preço Unitário Atualizado]]/Tabela122[[#This Row],[Média dos Demais]])</f>
        <v>0.8439764685821467</v>
      </c>
      <c r="O37" s="1"/>
      <c r="P37" s="19"/>
      <c r="Q37" s="244">
        <f>IF(Q35="","",IFERROR(IF(U32="-","-",U32/U35),"-"))</f>
        <v>0.70455256095007424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244</v>
      </c>
      <c r="F38" s="80">
        <v>12056872</v>
      </c>
      <c r="G38" s="75">
        <v>64</v>
      </c>
      <c r="H38" s="67">
        <v>45546</v>
      </c>
      <c r="I38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45910</v>
      </c>
      <c r="J38" s="188" t="str">
        <f>IF($C$25=Aux!$E$13,"#",IF(COUNT(Tabela122[Preço Unitário])&lt;3,"#",IF(Tabela122[[#This Row],[Preço Unitário]]="","#",IF(Tabela122[[#This Row],[%]]&lt;=1.5,"C","!"))))</f>
        <v>C</v>
      </c>
      <c r="K38" s="81"/>
      <c r="L38" s="157">
        <f>IF(Tabela122[[#This Row],[Preço Unitário]]="","",Tabela122[[#This Row],[Preço Unitário]]*(1+Tabela122[[#This Row],[Índice de Atualização em %]]))</f>
        <v>64</v>
      </c>
      <c r="M38" s="65">
        <f>IF($C$25=Aux!$E$13,"",IF(Tabela122[[#This Row],[Preço Unitário]]="","",IFERROR((SUM(Tabela122[Preço Unitário Atualizado])-Tabela122[[#This Row],[Preço Unitário Atualizado]])/(COUNT(Tabela122[Preço Unitário Atualizado])-1),"")))</f>
        <v>120.78900000000002</v>
      </c>
      <c r="N38" s="82">
        <f>IF(Tabela122[[#This Row],[Média dos Demais]]="","",Tabela122[[#This Row],[Preço Unitário Atualizado]]/Tabela122[[#This Row],[Média dos Demais]])</f>
        <v>0.52984957239483721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245</v>
      </c>
      <c r="F39" s="80">
        <v>12056872</v>
      </c>
      <c r="G39" s="75">
        <v>61.07</v>
      </c>
      <c r="H39" s="67">
        <v>45810</v>
      </c>
      <c r="I39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46174</v>
      </c>
      <c r="J39" s="188" t="str">
        <f>IF($C$25=Aux!$E$13,"#",IF(COUNT(Tabela122[Preço Unitário])&lt;3,"#",IF(Tabela122[[#This Row],[Preço Unitário]]="","#",IF(Tabela122[[#This Row],[%]]&lt;=1.5,"C","!"))))</f>
        <v>C</v>
      </c>
      <c r="K39" s="81"/>
      <c r="L39" s="157">
        <f>IF(Tabela122[[#This Row],[Preço Unitário]]="","",Tabela122[[#This Row],[Preço Unitário]]*(1+Tabela122[[#This Row],[Índice de Atualização em %]]))</f>
        <v>61.07</v>
      </c>
      <c r="M39" s="65">
        <f>IF($C$25=Aux!$E$13,"",IF(Tabela122[[#This Row],[Preço Unitário]]="","",IFERROR((SUM(Tabela122[Preço Unitário Atualizado])-Tabela122[[#This Row],[Preço Unitário Atualizado]])/(COUNT(Tabela122[Preço Unitário Atualizado])-1),"")))</f>
        <v>121.08200000000002</v>
      </c>
      <c r="N39" s="82">
        <f>IF(Tabela122[[#This Row],[Média dos Demais]]="","",Tabela122[[#This Row],[Preço Unitário Atualizado]]/Tabela122[[#This Row],[Média dos Demais]])</f>
        <v>0.50436894005715127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49</v>
      </c>
      <c r="E40" s="71" t="s">
        <v>246</v>
      </c>
      <c r="F40" s="80">
        <v>12056872</v>
      </c>
      <c r="G40" s="75">
        <v>74.150000000000006</v>
      </c>
      <c r="H40" s="67">
        <v>45782</v>
      </c>
      <c r="I40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46146</v>
      </c>
      <c r="J40" s="188" t="str">
        <f>IF($C$25=Aux!$E$13,"#",IF(COUNT(Tabela122[Preço Unitário])&lt;3,"#",IF(Tabela122[[#This Row],[Preço Unitário]]="","#",IF(Tabela122[[#This Row],[%]]&lt;=1.5,"C","!"))))</f>
        <v>C</v>
      </c>
      <c r="K40" s="81"/>
      <c r="L40" s="157">
        <f>IF(Tabela122[[#This Row],[Preço Unitário]]="","",Tabela122[[#This Row],[Preço Unitário]]*(1+Tabela122[[#This Row],[Índice de Atualização em %]]))</f>
        <v>74.150000000000006</v>
      </c>
      <c r="M40" s="65">
        <f>IF($C$25=Aux!$E$13,"",IF(Tabela122[[#This Row],[Preço Unitário]]="","",IFERROR((SUM(Tabela122[Preço Unitário Atualizado])-Tabela122[[#This Row],[Preço Unitário Atualizado]])/(COUNT(Tabela122[Preço Unitário Atualizado])-1),"")))</f>
        <v>119.774</v>
      </c>
      <c r="N40" s="82">
        <f>IF(Tabela122[[#This Row],[Média dos Demais]]="","",Tabela122[[#This Row],[Preço Unitário Atualizado]]/Tabela122[[#This Row],[Média dos Demais]])</f>
        <v>0.61908260557383077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 t="s">
        <v>49</v>
      </c>
      <c r="E41" s="71" t="s">
        <v>247</v>
      </c>
      <c r="F41" s="80">
        <v>12056872</v>
      </c>
      <c r="G41" s="75">
        <v>93.99</v>
      </c>
      <c r="H41" s="67">
        <v>45782</v>
      </c>
      <c r="I41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46146</v>
      </c>
      <c r="J41" s="188" t="str">
        <f>IF($C$25=Aux!$E$13,"#",IF(COUNT(Tabela122[Preço Unitário])&lt;3,"#",IF(Tabela122[[#This Row],[Preço Unitário]]="","#",IF(Tabela122[[#This Row],[%]]&lt;=1.5,"C","!"))))</f>
        <v>C</v>
      </c>
      <c r="K41" s="81"/>
      <c r="L41" s="157">
        <f>IF(Tabela122[[#This Row],[Preço Unitário]]="","",Tabela122[[#This Row],[Preço Unitário]]*(1+Tabela122[[#This Row],[Índice de Atualização em %]]))</f>
        <v>93.99</v>
      </c>
      <c r="M41" s="65">
        <f>IF($C$25=Aux!$E$13,"",IF(Tabela122[[#This Row],[Preço Unitário]]="","",IFERROR((SUM(Tabela122[Preço Unitário Atualizado])-Tabela122[[#This Row],[Preço Unitário Atualizado]])/(COUNT(Tabela122[Preço Unitário Atualizado])-1),"")))</f>
        <v>117.79</v>
      </c>
      <c r="N41" s="83">
        <f>IF(Tabela122[[#This Row],[Média dos Demais]]="","",Tabela122[[#This Row],[Preço Unitário Atualizado]]/Tabela122[[#This Row],[Média dos Demais]])</f>
        <v>0.7979454962220901</v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 t="s">
        <v>51</v>
      </c>
      <c r="E42" s="71" t="s">
        <v>321</v>
      </c>
      <c r="F42" s="80">
        <v>12078418</v>
      </c>
      <c r="G42" s="75">
        <v>254.54</v>
      </c>
      <c r="H42" s="67">
        <v>45820</v>
      </c>
      <c r="I42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46002</v>
      </c>
      <c r="J42" s="188" t="str">
        <f>IF($C$25=Aux!$E$13,"#",IF(COUNT(Tabela122[Preço Unitário])&lt;3,"#",IF(Tabela122[[#This Row],[Preço Unitário]]="","#",IF(Tabela122[[#This Row],[%]]&lt;=1.5,"C","!"))))</f>
        <v>!</v>
      </c>
      <c r="K42" s="81"/>
      <c r="L42" s="157">
        <f>IF(Tabela122[[#This Row],[Preço Unitário]]="","",Tabela122[[#This Row],[Preço Unitário]]*(1+Tabela122[[#This Row],[Índice de Atualização em %]]))</f>
        <v>254.54</v>
      </c>
      <c r="M42" s="65">
        <f>IF($C$25=Aux!$E$13,"",IF(Tabela122[[#This Row],[Preço Unitário]]="","",IFERROR((SUM(Tabela122[Preço Unitário Atualizado])-Tabela122[[#This Row],[Preço Unitário Atualizado]])/(COUNT(Tabela122[Preço Unitário Atualizado])-1),"")))</f>
        <v>101.73500000000001</v>
      </c>
      <c r="N42" s="83">
        <f>IF(Tabela122[[#This Row],[Média dos Demais]]="","",Tabela122[[#This Row],[Preço Unitário Atualizado]]/Tabela122[[#This Row],[Média dos Demais]])</f>
        <v>2.5019904654248779</v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IF(Tabela1923[[#This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71.22</v>
      </c>
      <c r="H57" s="164">
        <f>IF(Tabela1923[[#This Row],[Preço Unitário Atualizado]]="","",IFERROR((SUM(Tabela1923[Preço Unitário Atualizado])-Tabela1923[[#This Row],[Preço Unitário Atualizado]])/(COUNT(Tabela1923[Preço Unitário Atualizado])-1),""))</f>
        <v>81.391249999999999</v>
      </c>
      <c r="I57" s="190">
        <f>IF(Tabela1923[[#This Row],[Média dos Demais]]="","",Tabela1923[[#This Row],[Preço Unitário Atualizado]]/Tabela1923[[#This Row],[Média dos Demais]])</f>
        <v>0.87503263557200561</v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IFERROR(_xlfn.STDEV.S(Tabela1923[Preço Unitário Atualizado]),"-")</f>
        <v>21.321964288289934</v>
      </c>
      <c r="V57" s="122"/>
    </row>
    <row r="58" spans="1:23" ht="35.1" customHeight="1" x14ac:dyDescent="0.25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IF(Tabela1923[[#This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MUNICIPIO DE ARAXA / 176 - MUNICÍPIO DE ARAXA/MG</v>
      </c>
      <c r="F59" s="143">
        <f t="shared" si="2"/>
        <v>12056872</v>
      </c>
      <c r="G59" s="168">
        <f t="shared" si="3"/>
        <v>57.55</v>
      </c>
      <c r="H59" s="165">
        <f>IF(Tabela1923[[#This Row],[Preço Unitário Atualizado]]="","",IFERROR((SUM(Tabela1923[Preço Unitário Atualizado])-Tabela1923[[#This Row],[Preço Unitário Atualizado]])/(COUNT(Tabela1923[Preço Unitário Atualizado])-1),""))</f>
        <v>83.100000000000009</v>
      </c>
      <c r="I59" s="191">
        <f>IF(Tabela1923[[#This Row],[Média dos Demais]]="","",Tabela1923[[#This Row],[Preço Unitário Atualizado]]/Tabela1923[[#This Row],[Média dos Demais]])</f>
        <v>0.69253910950661846</v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IF(Tabela1923[[#This Row],[Preço Unitário Atualizado]]="","",C35)</f>
        <v>4</v>
      </c>
      <c r="D60" s="144" t="str">
        <f t="shared" si="0"/>
        <v>Contratações Públicas</v>
      </c>
      <c r="E60" s="145" t="str">
        <f t="shared" si="1"/>
        <v>35.576.651/0001-09 - SUPERINTENDÊNCIA DE TRÂNSITO E TRANPORTES PÚBLICOS - STTP-CG</v>
      </c>
      <c r="F60" s="143">
        <f t="shared" si="2"/>
        <v>12056872</v>
      </c>
      <c r="G60" s="168">
        <f t="shared" si="3"/>
        <v>123</v>
      </c>
      <c r="H60" s="165">
        <f>IF(Tabela1923[[#This Row],[Preço Unitário Atualizado]]="","",IFERROR((SUM(Tabela1923[Preço Unitário Atualizado])-Tabela1923[[#This Row],[Preço Unitário Atualizado]])/(COUNT(Tabela1923[Preço Unitário Atualizado])-1),""))</f>
        <v>74.918750000000003</v>
      </c>
      <c r="I60" s="191">
        <f>IF(Tabela1923[[#This Row],[Média dos Demais]]="","",Tabela1923[[#This Row],[Preço Unitário Atualizado]]/Tabela1923[[#This Row],[Média dos Demais]])</f>
        <v>1.6417785934762659</v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AVERAGE(Tabela1923[Preço Unitário Atualizado])</f>
        <v>80.26111111111112</v>
      </c>
      <c r="V60" s="122"/>
    </row>
    <row r="61" spans="1:23" ht="35.1" customHeight="1" x14ac:dyDescent="0.25">
      <c r="A61" s="1"/>
      <c r="B61" s="7"/>
      <c r="C61" s="123">
        <f>IF(Tabela1923[[#This Row],[Preço Unitário Atualizado]]="","",C36)</f>
        <v>5</v>
      </c>
      <c r="D61" s="144" t="str">
        <f t="shared" si="0"/>
        <v>Contratações Públicas</v>
      </c>
      <c r="E61" s="145" t="str">
        <f t="shared" si="1"/>
        <v>MUNICIPIO DE FLORESTAL / 020100 - SECRETARIA DE GOVERNO</v>
      </c>
      <c r="F61" s="143">
        <f t="shared" si="2"/>
        <v>12056872</v>
      </c>
      <c r="G61" s="168">
        <f t="shared" si="3"/>
        <v>78.38</v>
      </c>
      <c r="H61" s="165">
        <f>IF(Tabela1923[[#This Row],[Preço Unitário Atualizado]]="","",IFERROR((SUM(Tabela1923[Preço Unitário Atualizado])-Tabela1923[[#This Row],[Preço Unitário Atualizado]])/(COUNT(Tabela1923[Preço Unitário Atualizado])-1),""))</f>
        <v>80.496250000000003</v>
      </c>
      <c r="I61" s="191">
        <f>IF(Tabela1923[[#This Row],[Média dos Demais]]="","",Tabela1923[[#This Row],[Preço Unitário Atualizado]]/Tabela1923[[#This Row],[Média dos Demais]])</f>
        <v>0.97370995543270644</v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1" s="25"/>
      <c r="M61" s="1"/>
      <c r="O61" s="129"/>
      <c r="P61" s="244">
        <f>IF(U44,IFERROR(IF(U57="-","-",U57/U60),"-"),"")</f>
        <v>0.26565747711581555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IF(Tabela1923[[#This Row],[Preço Unitário Atualizado]]="","",C37)</f>
        <v>6</v>
      </c>
      <c r="D62" s="144" t="str">
        <f t="shared" si="0"/>
        <v>Contratações Públicas</v>
      </c>
      <c r="E62" s="145" t="str">
        <f t="shared" si="1"/>
        <v>33.540.014/0001-57 - MINISTÉRIO DA EDUCAÇÃO | Fundação Universidade do Rio de Janeiro</v>
      </c>
      <c r="F62" s="143">
        <f t="shared" si="2"/>
        <v>12056872</v>
      </c>
      <c r="G62" s="168">
        <f t="shared" si="3"/>
        <v>98.99</v>
      </c>
      <c r="H62" s="165">
        <f>IF(Tabela1923[[#This Row],[Preço Unitário Atualizado]]="","",IFERROR((SUM(Tabela1923[Preço Unitário Atualizado])-Tabela1923[[#This Row],[Preço Unitário Atualizado]])/(COUNT(Tabela1923[Preço Unitário Atualizado])-1),""))</f>
        <v>77.92</v>
      </c>
      <c r="I62" s="191">
        <f>IF(Tabela1923[[#This Row],[Média dos Demais]]="","",Tabela1923[[#This Row],[Preço Unitário Atualizado]]/Tabela1923[[#This Row],[Média dos Demais]])</f>
        <v>1.2704055441478439</v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IF(Tabela1923[[#This Row],[Preço Unitário Atualizado]]="","",C38)</f>
        <v>7</v>
      </c>
      <c r="D63" s="144" t="str">
        <f t="shared" si="0"/>
        <v>Contratações Públicas</v>
      </c>
      <c r="E63" s="145" t="str">
        <f t="shared" si="1"/>
        <v>47.842.836/0001-05 - PREFEITURA MUNICIPAL DE FERNANDOPOLIS</v>
      </c>
      <c r="F63" s="143">
        <f t="shared" si="2"/>
        <v>12056872</v>
      </c>
      <c r="G63" s="168">
        <f t="shared" si="3"/>
        <v>64</v>
      </c>
      <c r="H63" s="165">
        <f>IF(Tabela1923[[#This Row],[Preço Unitário Atualizado]]="","",IFERROR((SUM(Tabela1923[Preço Unitário Atualizado])-Tabela1923[[#This Row],[Preço Unitário Atualizado]])/(COUNT(Tabela1923[Preço Unitário Atualizado])-1),""))</f>
        <v>82.293750000000003</v>
      </c>
      <c r="I63" s="191">
        <f>IF(Tabela1923[[#This Row],[Média dos Demais]]="","",Tabela1923[[#This Row],[Preço Unitário Atualizado]]/Tabela1923[[#This Row],[Média dos Demais]])</f>
        <v>0.77770183033340923</v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>
        <f>IF(U69,0,P61)</f>
        <v>0.26565747711581555</v>
      </c>
      <c r="V63" s="122"/>
    </row>
    <row r="64" spans="1:23" ht="35.1" customHeight="1" x14ac:dyDescent="0.25">
      <c r="A64" s="1"/>
      <c r="B64" s="7"/>
      <c r="C64" s="123">
        <f>IF(Tabela1923[[#This Row],[Preço Unitário Atualizado]]="","",C39)</f>
        <v>8</v>
      </c>
      <c r="D64" s="144" t="str">
        <f t="shared" si="0"/>
        <v>Contratações Públicas</v>
      </c>
      <c r="E64" s="145" t="str">
        <f t="shared" si="1"/>
        <v>Associação Escola Família Agricolado Médio e Baixo Jequitinhonha - AEFAMBAJE</v>
      </c>
      <c r="F64" s="143">
        <f t="shared" si="2"/>
        <v>12056872</v>
      </c>
      <c r="G64" s="168">
        <f t="shared" si="3"/>
        <v>61.07</v>
      </c>
      <c r="H64" s="165">
        <f>IF(Tabela1923[[#This Row],[Preço Unitário Atualizado]]="","",IFERROR((SUM(Tabela1923[Preço Unitário Atualizado])-Tabela1923[[#This Row],[Preço Unitário Atualizado]])/(COUNT(Tabela1923[Preço Unitário Atualizado])-1),""))</f>
        <v>82.66</v>
      </c>
      <c r="I64" s="191">
        <f>IF(Tabela1923[[#This Row],[Média dos Demais]]="","",Tabela1923[[#This Row],[Preço Unitário Atualizado]]/Tabela1923[[#This Row],[Média dos Demais]])</f>
        <v>0.73880958141785635</v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IF(Tabela1923[[#This Row],[Preço Unitário Atualizado]]="","",C40)</f>
        <v>9</v>
      </c>
      <c r="D65" s="144" t="str">
        <f t="shared" si="0"/>
        <v>Contratações Públicas</v>
      </c>
      <c r="E65" s="145" t="str">
        <f t="shared" si="1"/>
        <v>Prefeitura Municípal de São Lourenço</v>
      </c>
      <c r="F65" s="143">
        <f t="shared" si="2"/>
        <v>12056872</v>
      </c>
      <c r="G65" s="168">
        <f t="shared" si="3"/>
        <v>74.150000000000006</v>
      </c>
      <c r="H65" s="165">
        <f>IF(Tabela1923[[#This Row],[Preço Unitário Atualizado]]="","",IFERROR((SUM(Tabela1923[Preço Unitário Atualizado])-Tabela1923[[#This Row],[Preço Unitário Atualizado]])/(COUNT(Tabela1923[Preço Unitário Atualizado])-1),""))</f>
        <v>81.025000000000006</v>
      </c>
      <c r="I65" s="191">
        <f>IF(Tabela1923[[#This Row],[Média dos Demais]]="","",Tabela1923[[#This Row],[Preço Unitário Atualizado]]/Tabela1923[[#This Row],[Média dos Demais]])</f>
        <v>0.91514964517124342</v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5" s="25"/>
      <c r="M65" s="1"/>
      <c r="P65" s="1"/>
      <c r="Q65" s="243">
        <f>IF(Q64="","",U66)</f>
        <v>9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>
        <f>IF(Tabela1923[[#This Row],[Preço Unitário Atualizado]]="","",C41)</f>
        <v>10</v>
      </c>
      <c r="D66" s="144" t="str">
        <f t="shared" si="0"/>
        <v>Contratações Públicas</v>
      </c>
      <c r="E66" s="145" t="str">
        <f t="shared" si="1"/>
        <v>Prefeitura Municipal de Nova Porteirinha</v>
      </c>
      <c r="F66" s="143">
        <f t="shared" si="2"/>
        <v>12056872</v>
      </c>
      <c r="G66" s="168">
        <f t="shared" si="3"/>
        <v>93.99</v>
      </c>
      <c r="H66" s="165">
        <f>IF(Tabela1923[[#This Row],[Preço Unitário Atualizado]]="","",IFERROR((SUM(Tabela1923[Preço Unitário Atualizado])-Tabela1923[[#This Row],[Preço Unitário Atualizado]])/(COUNT(Tabela1923[Preço Unitário Atualizado])-1),""))</f>
        <v>78.545000000000002</v>
      </c>
      <c r="I66" s="191">
        <f>IF(Tabela1923[[#This Row],[Média dos Demais]]="","",Tabela1923[[#This Row],[Preço Unitário Atualizado]]/Tabela1923[[#This Row],[Média dos Demais]])</f>
        <v>1.1966388694379018</v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9</v>
      </c>
      <c r="V66" s="122"/>
    </row>
    <row r="67" spans="1:22" ht="35.1" customHeight="1" x14ac:dyDescent="0.25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>
        <f>IF(U44,IF(U69,"",IFERROR(AVERAGE(Tabela1923[Preço Unitário Atualizado]),"-")),"")</f>
        <v>80.26111111111112</v>
      </c>
      <c r="Q69" s="147"/>
      <c r="R69" s="69">
        <f>IF(U44,IF(U69,"",IFERROR(MEDIAN(Tabela1923[Preço Unitário Atualizado]),"-")),"")</f>
        <v>74.150000000000006</v>
      </c>
      <c r="S69" s="147"/>
      <c r="T69" s="69">
        <f>IF(U44,IF(U69,"",IFERROR(SMALL(Tabela1923[Preço Unitário Atualizado],1),"-")),"")</f>
        <v>57.55</v>
      </c>
      <c r="U69" s="130" t="b">
        <f>IF(COUNTIF(Tabela1923[!],"!")=0,FALSE(),TRUE())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74.150000000000006</v>
      </c>
      <c r="V72" s="4"/>
    </row>
    <row r="73" spans="1:22" ht="35.1" customHeight="1" x14ac:dyDescent="0.25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IFERROR(_xlfn.STDEV.S(Tabela191224[Preço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AVERAGE(Tabela191224[Preço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40" priority="40">
      <formula>$J57="!"</formula>
    </cfRule>
  </conditionalFormatting>
  <conditionalFormatting sqref="C81:G99">
    <cfRule type="expression" dxfId="3739" priority="38">
      <formula>$H81="!"</formula>
    </cfRule>
  </conditionalFormatting>
  <conditionalFormatting sqref="C32:I51 G57:G76 C80">
    <cfRule type="expression" dxfId="3738" priority="37">
      <formula>$J32="!"</formula>
    </cfRule>
  </conditionalFormatting>
  <conditionalFormatting sqref="D80:F80">
    <cfRule type="expression" dxfId="3737" priority="39">
      <formula>$H80="!"</formula>
    </cfRule>
  </conditionalFormatting>
  <conditionalFormatting sqref="G80">
    <cfRule type="expression" dxfId="3736" priority="36">
      <formula>$H80="!"</formula>
    </cfRule>
  </conditionalFormatting>
  <conditionalFormatting sqref="K30">
    <cfRule type="expression" dxfId="3735" priority="6">
      <formula>$J30="!"</formula>
    </cfRule>
  </conditionalFormatting>
  <conditionalFormatting sqref="K32:L51">
    <cfRule type="expression" dxfId="3734" priority="7">
      <formula>$J32="!"</formula>
    </cfRule>
  </conditionalFormatting>
  <conditionalFormatting sqref="M31:M51">
    <cfRule type="expression" dxfId="3733" priority="25">
      <formula>"$C$24=Aux!$E$13"</formula>
    </cfRule>
  </conditionalFormatting>
  <conditionalFormatting sqref="M32:M51">
    <cfRule type="expression" dxfId="3732" priority="35">
      <formula>$J32="!"</formula>
    </cfRule>
  </conditionalFormatting>
  <conditionalFormatting sqref="N32:N51">
    <cfRule type="expression" dxfId="3731" priority="34">
      <formula>$J32="!"</formula>
    </cfRule>
  </conditionalFormatting>
  <conditionalFormatting sqref="P42:P43 P91 R91 T91">
    <cfRule type="cellIs" dxfId="3730" priority="21" operator="equal">
      <formula>$C$22</formula>
    </cfRule>
  </conditionalFormatting>
  <conditionalFormatting sqref="P44">
    <cfRule type="expression" dxfId="3729" priority="20">
      <formula>$P$42=$C$22</formula>
    </cfRule>
  </conditionalFormatting>
  <conditionalFormatting sqref="P61">
    <cfRule type="containsBlanks" dxfId="3728" priority="29">
      <formula>LEN(TRIM(P61))=0</formula>
    </cfRule>
    <cfRule type="cellIs" dxfId="3727" priority="31" operator="greaterThan">
      <formula>0.25</formula>
    </cfRule>
    <cfRule type="cellIs" dxfId="3726" priority="30" operator="equal">
      <formula>"-"</formula>
    </cfRule>
  </conditionalFormatting>
  <conditionalFormatting sqref="P67:P68">
    <cfRule type="cellIs" dxfId="3725" priority="15" operator="equal">
      <formula>$C$22</formula>
    </cfRule>
  </conditionalFormatting>
  <conditionalFormatting sqref="P69">
    <cfRule type="expression" dxfId="3724" priority="14">
      <formula>$P$67=$C$22</formula>
    </cfRule>
  </conditionalFormatting>
  <conditionalFormatting sqref="P92">
    <cfRule type="expression" dxfId="3723" priority="45">
      <formula>$P$91=$C$22</formula>
    </cfRule>
  </conditionalFormatting>
  <conditionalFormatting sqref="Q37">
    <cfRule type="cellIs" dxfId="3722" priority="32" operator="equal">
      <formula>"-"</formula>
    </cfRule>
  </conditionalFormatting>
  <conditionalFormatting sqref="Q83">
    <cfRule type="expression" dxfId="3721" priority="42">
      <formula>$Q85=""</formula>
    </cfRule>
    <cfRule type="expression" dxfId="3720" priority="43">
      <formula>$Q85="-"</formula>
    </cfRule>
    <cfRule type="expression" dxfId="3719" priority="44">
      <formula>$Q85&gt;0.25</formula>
    </cfRule>
  </conditionalFormatting>
  <conditionalFormatting sqref="Q85">
    <cfRule type="cellIs" dxfId="3718" priority="27" operator="equal">
      <formula>"-"</formula>
    </cfRule>
    <cfRule type="cellIs" dxfId="3717" priority="28" operator="greaterThan">
      <formula>0.25</formula>
    </cfRule>
  </conditionalFormatting>
  <conditionalFormatting sqref="Q37:S37">
    <cfRule type="cellIs" dxfId="3716" priority="33" operator="greaterThan">
      <formula>0.25</formula>
    </cfRule>
    <cfRule type="containsBlanks" dxfId="3715" priority="9">
      <formula>LEN(TRIM(Q37))=0</formula>
    </cfRule>
  </conditionalFormatting>
  <conditionalFormatting sqref="Q85:S85">
    <cfRule type="containsBlanks" dxfId="3714" priority="26">
      <formula>LEN(TRIM(Q85))=0</formula>
    </cfRule>
  </conditionalFormatting>
  <conditionalFormatting sqref="R42:R43">
    <cfRule type="cellIs" dxfId="3713" priority="19" operator="equal">
      <formula>$C$22</formula>
    </cfRule>
  </conditionalFormatting>
  <conditionalFormatting sqref="R44">
    <cfRule type="expression" dxfId="3712" priority="18">
      <formula>$R$42=$C$22</formula>
    </cfRule>
  </conditionalFormatting>
  <conditionalFormatting sqref="R67:R68">
    <cfRule type="cellIs" dxfId="3711" priority="13" operator="equal">
      <formula>$C$22</formula>
    </cfRule>
  </conditionalFormatting>
  <conditionalFormatting sqref="R69">
    <cfRule type="expression" dxfId="3710" priority="12">
      <formula>$R$67=$C$22</formula>
    </cfRule>
  </conditionalFormatting>
  <conditionalFormatting sqref="R92">
    <cfRule type="expression" dxfId="3709" priority="46">
      <formula>$R$91=$C$22</formula>
    </cfRule>
  </conditionalFormatting>
  <conditionalFormatting sqref="T42:T43">
    <cfRule type="cellIs" dxfId="3708" priority="17" operator="equal">
      <formula>$C$22</formula>
    </cfRule>
  </conditionalFormatting>
  <conditionalFormatting sqref="T44">
    <cfRule type="expression" dxfId="3707" priority="16">
      <formula>$T$42=$C$22</formula>
    </cfRule>
  </conditionalFormatting>
  <conditionalFormatting sqref="T67:T68">
    <cfRule type="cellIs" dxfId="3706" priority="11" operator="equal">
      <formula>$C$22</formula>
    </cfRule>
  </conditionalFormatting>
  <conditionalFormatting sqref="T69">
    <cfRule type="expression" dxfId="3705" priority="10">
      <formula>$T$67=$C$22</formula>
    </cfRule>
  </conditionalFormatting>
  <conditionalFormatting sqref="T92">
    <cfRule type="expression" dxfId="37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topLeftCell="A34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185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750</v>
      </c>
      <c r="D19" s="225"/>
      <c r="E19" s="1"/>
      <c r="F19" s="226" t="s">
        <v>186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258.68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COUNT(Tabela125[Preço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0.29429886211250789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45995</v>
      </c>
      <c r="J32" s="187" t="str">
        <f>IF($C$25=Aux!$E$13,"#",IF(COUNT(Tabela125[Preço Unitário])&lt;3,"#",IF(Tabela125[[#This Row],[Preço Unitário]]="","#",IF(Tabela125[[#This Row],[%]]&lt;=1.5,"C","!"))))</f>
        <v>C</v>
      </c>
      <c r="K32" s="78"/>
      <c r="L32" s="156">
        <f>IF(Tabela125[[#This Row],[Preço Unitário]]="","",Tabela125[[#This Row],[Preço Unitário]]*(1+Tabela125[[#This Row],[Índice de Atualização em %]]))</f>
        <v>22.18</v>
      </c>
      <c r="M32" s="66">
        <f>IF($C$25=Aux!$E$13,"",IF(Tabela125[[#This Row],[Preço Unitário]]="","",IFERROR((SUM(Tabela125[Preço Unitário Atualizado])-Tabela125[[#This Row],[Preço Unitário Atualizado]])/(COUNT(Tabela125[Preço Unitário Atualizado])-1),"")))</f>
        <v>281.04250000000002</v>
      </c>
      <c r="N32" s="79">
        <f>IF(Tabela125[[#This Row],[Média dos Demais]]="","",Tabela125[[#This Row],[Preço Unitário Atualizado]]/Tabela125[[#This Row],[Média dos Demais]])</f>
        <v>7.8920447974950403E-2</v>
      </c>
      <c r="O32" s="1"/>
      <c r="P32" s="221"/>
      <c r="Q32" s="221"/>
      <c r="R32" s="221"/>
      <c r="S32" s="221"/>
      <c r="T32" s="221"/>
      <c r="U32" s="119">
        <f>IFERROR(_xlfn.STDEV.S(Tabela125[Preço Unitário Atualizado]),"-")</f>
        <v>146.28565411550102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410</v>
      </c>
      <c r="H33" s="67">
        <v>45813</v>
      </c>
      <c r="I33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45995</v>
      </c>
      <c r="J33" s="188" t="str">
        <f>IF($C$25=Aux!$E$13,"#",IF(COUNT(Tabela125[Preço Unitário])&lt;3,"#",IF(Tabela125[[#This Row],[Preço Unitário]]="","#",IF(Tabela125[[#This Row],[%]]&lt;=1.5,"C","!"))))</f>
        <v>!</v>
      </c>
      <c r="K33" s="81"/>
      <c r="L33" s="157">
        <f>IF(Tabela125[[#This Row],[Preço Unitário]]="","",Tabela125[[#This Row],[Preço Unitário]]*(1+Tabela125[[#This Row],[Índice de Atualização em %]]))</f>
        <v>410</v>
      </c>
      <c r="M33" s="65">
        <f>IF($C$25=Aux!$E$13,"",IF(Tabela125[[#This Row],[Preço Unitário]]="","",IFERROR((SUM(Tabela125[Preço Unitário Atualizado])-Tabela125[[#This Row],[Preço Unitário Atualizado]])/(COUNT(Tabela125[Preço Unitário Atualizado])-1),"")))</f>
        <v>184.08750000000003</v>
      </c>
      <c r="N33" s="82">
        <f>IF(Tabela125[[#This Row],[Média dos Demais]]="","",Tabela125[[#This Row],[Preço Unitário Atualizado]]/Tabela125[[#This Row],[Média dos Demais]])</f>
        <v>2.2272017383037954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248</v>
      </c>
      <c r="F34" s="80">
        <v>12056960</v>
      </c>
      <c r="G34" s="75">
        <v>160</v>
      </c>
      <c r="H34" s="67">
        <v>45769</v>
      </c>
      <c r="I34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46133</v>
      </c>
      <c r="J34" s="188" t="str">
        <f>IF($C$25=Aux!$E$13,"#",IF(COUNT(Tabela125[Preço Unitário])&lt;3,"#",IF(Tabela125[[#This Row],[Preço Unitário]]="","#",IF(Tabela125[[#This Row],[%]]&lt;=1.5,"C","!"))))</f>
        <v>C</v>
      </c>
      <c r="K34" s="81"/>
      <c r="L34" s="157">
        <f>IF(Tabela125[[#This Row],[Preço Unitário]]="","",Tabela125[[#This Row],[Preço Unitário]]*(1+Tabela125[[#This Row],[Índice de Atualização em %]]))</f>
        <v>160</v>
      </c>
      <c r="M34" s="65">
        <f>IF($C$25=Aux!$E$13,"",IF(Tabela125[[#This Row],[Preço Unitário]]="","",IFERROR((SUM(Tabela125[Preço Unitário Atualizado])-Tabela125[[#This Row],[Preço Unitário Atualizado]])/(COUNT(Tabela125[Preço Unitário Atualizado])-1),"")))</f>
        <v>246.58750000000003</v>
      </c>
      <c r="N34" s="82">
        <f>IF(Tabela125[[#This Row],[Média dos Demais]]="","",Tabela125[[#This Row],[Preço Unitário Atualizado]]/Tabela125[[#This Row],[Média dos Demais]])</f>
        <v>0.64885689663912394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249</v>
      </c>
      <c r="F35" s="80">
        <v>12056960</v>
      </c>
      <c r="G35" s="75">
        <v>258.68</v>
      </c>
      <c r="H35" s="67">
        <v>45642</v>
      </c>
      <c r="I35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46006</v>
      </c>
      <c r="J35" s="188" t="str">
        <f>IF($C$25=Aux!$E$13,"#",IF(COUNT(Tabela125[Preço Unitário])&lt;3,"#",IF(Tabela125[[#This Row],[Preço Unitário]]="","#",IF(Tabela125[[#This Row],[%]]&lt;=1.5,"C","!"))))</f>
        <v>C</v>
      </c>
      <c r="K35" s="81"/>
      <c r="L35" s="157">
        <f>IF(Tabela125[[#This Row],[Preço Unitário]]="","",Tabela125[[#This Row],[Preço Unitário]]*(1+Tabela125[[#This Row],[Índice de Atualização em %]]))</f>
        <v>258.68</v>
      </c>
      <c r="M35" s="65">
        <f>IF($C$25=Aux!$E$13,"",IF(Tabela125[[#This Row],[Preço Unitário]]="","",IFERROR((SUM(Tabela125[Preço Unitário Atualizado])-Tabela125[[#This Row],[Preço Unitário Atualizado]])/(COUNT(Tabela125[Preço Unitário Atualizado])-1),"")))</f>
        <v>221.91750000000002</v>
      </c>
      <c r="N35" s="82">
        <f>IF(Tabela125[[#This Row],[Média dos Demais]]="","",Tabela125[[#This Row],[Preço Unitário Atualizado]]/Tabela125[[#This Row],[Média dos Demais]])</f>
        <v>1.1656584090934694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AVERAGE(Tabela125[Preço Unitário Atualizado])</f>
        <v>229.27000000000004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321</v>
      </c>
      <c r="F36" s="80">
        <v>12078418</v>
      </c>
      <c r="G36" s="75">
        <v>295.49</v>
      </c>
      <c r="H36" s="67">
        <v>45820</v>
      </c>
      <c r="I36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46002</v>
      </c>
      <c r="J36" s="188" t="str">
        <f>IF($C$25=Aux!$E$13,"#",IF(COUNT(Tabela125[Preço Unitário])&lt;3,"#",IF(Tabela125[[#This Row],[Preço Unitário]]="","#",IF(Tabela125[[#This Row],[%]]&lt;=1.5,"C","!"))))</f>
        <v>C</v>
      </c>
      <c r="K36" s="81"/>
      <c r="L36" s="157">
        <f>IF(Tabela125[[#This Row],[Preço Unitário]]="","",Tabela125[[#This Row],[Preço Unitário]]*(1+Tabela125[[#This Row],[Índice de Atualização em %]]))</f>
        <v>295.49</v>
      </c>
      <c r="M36" s="65">
        <f>IF($C$25=Aux!$E$13,"",IF(Tabela125[[#This Row],[Preço Unitário]]="","",IFERROR((SUM(Tabela125[Preço Unitário Atualizado])-Tabela125[[#This Row],[Preço Unitário Atualizado]])/(COUNT(Tabela125[Preço Unitário Atualizado])-1),"")))</f>
        <v>212.71500000000003</v>
      </c>
      <c r="N36" s="83">
        <f>IF(Tabela125[[#This Row],[Média dos Demais]]="","",Tabela125[[#This Row],[Preço Unitário Atualizado]]/Tabela125[[#This Row],[Média dos Demais]])</f>
        <v>1.3891356979996707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44">
        <f>IF(Q35="","",IFERROR(IF(U32="-","-",U32/U35),"-"))</f>
        <v>0.63804969736773665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IF(Tabela1926[[#This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IF(Tabela1926[[#This Row],[Preço Unitário Atualizado]]="","",IFERROR((SUM(Tabela1926[Preço Unitário Atualizado])-Tabela1926[[#This Row],[Preço Unitário Atualizado]])/(COUNT(Tabela1926[Preço Unitário Atualizado])-1),""))</f>
        <v>238.0566666666667</v>
      </c>
      <c r="I57" s="190">
        <f>IF(Tabela1926[[#This Row],[Média dos Demais]]="","",Tabela1926[[#This Row],[Preço Unitário Atualizado]]/Tabela1926[[#This Row],[Média dos Demais]])</f>
        <v>9.3171093717182171E-2</v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IFERROR(_xlfn.STDEV.S(Tabela1926[Preço Unitário Atualizado]),"-")</f>
        <v>122.15946446482701</v>
      </c>
      <c r="V57" s="122"/>
    </row>
    <row r="58" spans="1:23" ht="35.1" customHeight="1" x14ac:dyDescent="0.25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IF(Tabela1926[[#This Row],[Preço Unitário Atualizado]]="","",C34)</f>
        <v>3</v>
      </c>
      <c r="D59" s="144" t="str">
        <f t="shared" si="0"/>
        <v>Contratações Públicas</v>
      </c>
      <c r="E59" s="145" t="str">
        <f t="shared" si="1"/>
        <v>FUNDACAO EDUCACIONAL DO MUNICIPIO DE ASSIS / 10 - FEMA-FUNDACAO EDUC.DO MUNICIPIO DE ASSIS</v>
      </c>
      <c r="F59" s="143">
        <f t="shared" si="2"/>
        <v>12056960</v>
      </c>
      <c r="G59" s="168">
        <f t="shared" si="3"/>
        <v>160</v>
      </c>
      <c r="H59" s="165">
        <f>IF(Tabela1926[[#This Row],[Preço Unitário Atualizado]]="","",IFERROR((SUM(Tabela1926[Preço Unitário Atualizado])-Tabela1926[[#This Row],[Preço Unitário Atualizado]])/(COUNT(Tabela1926[Preço Unitário Atualizado])-1),""))</f>
        <v>192.11666666666667</v>
      </c>
      <c r="I59" s="191">
        <f>IF(Tabela1926[[#This Row],[Média dos Demais]]="","",Tabela1926[[#This Row],[Preço Unitário Atualizado]]/Tabela1926[[#This Row],[Média dos Demais]])</f>
        <v>0.83282727509325927</v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IF(Tabela1926[[#This Row],[Preço Unitário Atualizado]]="","",C35)</f>
        <v>4</v>
      </c>
      <c r="D60" s="144" t="str">
        <f t="shared" si="0"/>
        <v>Contratações Públicas</v>
      </c>
      <c r="E60" s="145" t="str">
        <f t="shared" si="1"/>
        <v>FUNDACAO DO PATRIMONIO HISTORICO E ARTISTICO PERNAMBUCO / 8083 - [P]-FUNDAÇÃO DO PATRIMÔNIO HISTÓRICO E ARTÍSTICO D</v>
      </c>
      <c r="F60" s="143">
        <f t="shared" si="2"/>
        <v>12056960</v>
      </c>
      <c r="G60" s="168">
        <f t="shared" si="3"/>
        <v>258.68</v>
      </c>
      <c r="H60" s="165">
        <f>IF(Tabela1926[[#This Row],[Preço Unitário Atualizado]]="","",IFERROR((SUM(Tabela1926[Preço Unitário Atualizado])-Tabela1926[[#This Row],[Preço Unitário Atualizado]])/(COUNT(Tabela1926[Preço Unitário Atualizado])-1),""))</f>
        <v>159.22333333333333</v>
      </c>
      <c r="I60" s="191">
        <f>IF(Tabela1926[[#This Row],[Média dos Demais]]="","",Tabela1926[[#This Row],[Preço Unitário Atualizado]]/Tabela1926[[#This Row],[Média dos Demais]])</f>
        <v>1.6246362551552327</v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AVERAGE(Tabela1926[Preço Unitário Atualizado])</f>
        <v>184.08750000000001</v>
      </c>
      <c r="V60" s="122"/>
    </row>
    <row r="61" spans="1:23" ht="35.1" customHeight="1" x14ac:dyDescent="0.25">
      <c r="A61" s="1"/>
      <c r="B61" s="7"/>
      <c r="C61" s="123">
        <f>IF(Tabela1926[[#This Row],[Preço Unitário Atualizado]]="","",C36)</f>
        <v>5</v>
      </c>
      <c r="D61" s="144" t="str">
        <f t="shared" si="0"/>
        <v>Consulta a Fornecedor</v>
      </c>
      <c r="E61" s="145" t="str">
        <f t="shared" si="1"/>
        <v xml:space="preserve">Épura Engenharia </v>
      </c>
      <c r="F61" s="143">
        <f t="shared" si="2"/>
        <v>12078418</v>
      </c>
      <c r="G61" s="168">
        <f t="shared" si="3"/>
        <v>295.49</v>
      </c>
      <c r="H61" s="165">
        <f>IF(Tabela1926[[#This Row],[Preço Unitário Atualizado]]="","",IFERROR((SUM(Tabela1926[Preço Unitário Atualizado])-Tabela1926[[#This Row],[Preço Unitário Atualizado]])/(COUNT(Tabela1926[Preço Unitário Atualizado])-1),""))</f>
        <v>146.95333333333335</v>
      </c>
      <c r="I61" s="191">
        <f>IF(Tabela1926[[#This Row],[Média dos Demais]]="","",Tabela1926[[#This Row],[Preço Unitário Atualizado]]/Tabela1926[[#This Row],[Média dos Demais]])</f>
        <v>2.010774395499705</v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61" s="25"/>
      <c r="M61" s="1"/>
      <c r="O61" s="129"/>
      <c r="P61" s="244">
        <f>IF(U44,IFERROR(IF(U57="-","-",U57/U60),"-"),"")</f>
        <v>0.66359456489347191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25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IFERROR(_xlfn.STDEV.S(Tabela191227[Preço Unitário Atualizado]),"-")</f>
        <v>70.059806118296592</v>
      </c>
      <c r="V80" s="122"/>
    </row>
    <row r="81" spans="1:22" ht="35.1" customHeight="1" x14ac:dyDescent="0.25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IF(Tabela191227[[#This Row],[Preço Unitário Atualizado]]="","",C34)</f>
        <v>3</v>
      </c>
      <c r="D82" s="145" t="str">
        <f t="shared" si="4"/>
        <v>Contratações Públicas</v>
      </c>
      <c r="E82" s="145" t="str">
        <f t="shared" si="5"/>
        <v>FUNDACAO EDUCACIONAL DO MUNICIPIO DE ASSIS / 10 - FEMA-FUNDACAO EDUC.DO MUNICIPIO DE ASSIS</v>
      </c>
      <c r="F82" s="145">
        <f t="shared" si="6"/>
        <v>12056960</v>
      </c>
      <c r="G82" s="87">
        <f t="shared" si="7"/>
        <v>160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IF(Tabela191227[[#This Row],[Preço Unitário Atualizado]]="","",C35)</f>
        <v>4</v>
      </c>
      <c r="D83" s="145" t="str">
        <f t="shared" si="4"/>
        <v>Contratações Públicas</v>
      </c>
      <c r="E83" s="145" t="str">
        <f t="shared" si="5"/>
        <v>FUNDACAO DO PATRIMONIO HISTORICO E ARTISTICO PERNAMBUCO / 8083 - [P]-FUNDAÇÃO DO PATRIMÔNIO HISTÓRICO E ARTÍSTICO D</v>
      </c>
      <c r="F83" s="145">
        <f t="shared" si="6"/>
        <v>12056960</v>
      </c>
      <c r="G83" s="87">
        <f t="shared" si="7"/>
        <v>258.68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AVERAGE(Tabela191227[Preço Unitário Atualizado])</f>
        <v>238.0566666666667</v>
      </c>
      <c r="V83" s="122"/>
    </row>
    <row r="84" spans="1:22" ht="35.1" customHeight="1" x14ac:dyDescent="0.25">
      <c r="A84" s="1"/>
      <c r="B84" s="7"/>
      <c r="C84" s="123">
        <f>IF(Tabela191227[[#This Row],[Preço Unitário Atualizado]]="","",C36)</f>
        <v>5</v>
      </c>
      <c r="D84" s="145" t="str">
        <f t="shared" si="4"/>
        <v>Consulta a Fornecedor</v>
      </c>
      <c r="E84" s="145" t="str">
        <f t="shared" si="5"/>
        <v xml:space="preserve">Épura Engenharia </v>
      </c>
      <c r="F84" s="145">
        <f t="shared" si="6"/>
        <v>12078418</v>
      </c>
      <c r="G84" s="87">
        <f t="shared" si="7"/>
        <v>295.49</v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0.29429886211250789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0.29429886211250789</v>
      </c>
      <c r="V86" s="122"/>
    </row>
    <row r="87" spans="1:22" ht="35.1" customHeight="1" x14ac:dyDescent="0.25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>
        <f>IF(Q87="","",U89)</f>
        <v>3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3</v>
      </c>
      <c r="V89" s="122"/>
    </row>
    <row r="90" spans="1:22" ht="35.1" customHeight="1" x14ac:dyDescent="0.25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IF(U69,IFERROR(AVERAGE(Tabela191227[Preço Unitário Atualizado]),"-"),"")</f>
        <v>238.0566666666667</v>
      </c>
      <c r="Q92" s="154"/>
      <c r="R92" s="69">
        <f>IF(U69,IFERROR(MEDIAN(Tabela191227[Preço Unitário Atualizado]),"-"),"")</f>
        <v>258.68</v>
      </c>
      <c r="S92" s="154"/>
      <c r="T92" s="69">
        <f>IF(U69,IFERROR(SMALL(Tabela191227[Preço Unitário Atualizado],1),"-"),"")</f>
        <v>160</v>
      </c>
      <c r="U92" s="130"/>
      <c r="V92" s="122"/>
    </row>
    <row r="93" spans="1:22" ht="35.1" customHeight="1" x14ac:dyDescent="0.25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258.68</v>
      </c>
      <c r="V95" s="4"/>
    </row>
    <row r="96" spans="1:22" ht="35.1" customHeight="1" x14ac:dyDescent="0.25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655" priority="40">
      <formula>$J57="!"</formula>
    </cfRule>
  </conditionalFormatting>
  <conditionalFormatting sqref="C81:G99">
    <cfRule type="expression" dxfId="3654" priority="38">
      <formula>$H81="!"</formula>
    </cfRule>
  </conditionalFormatting>
  <conditionalFormatting sqref="C32:I51 G57:G76 C80">
    <cfRule type="expression" dxfId="3653" priority="37">
      <formula>$J32="!"</formula>
    </cfRule>
  </conditionalFormatting>
  <conditionalFormatting sqref="D80:F80">
    <cfRule type="expression" dxfId="3652" priority="39">
      <formula>$H80="!"</formula>
    </cfRule>
  </conditionalFormatting>
  <conditionalFormatting sqref="G80">
    <cfRule type="expression" dxfId="3651" priority="36">
      <formula>$H80="!"</formula>
    </cfRule>
  </conditionalFormatting>
  <conditionalFormatting sqref="K30">
    <cfRule type="expression" dxfId="3650" priority="6">
      <formula>$J30="!"</formula>
    </cfRule>
  </conditionalFormatting>
  <conditionalFormatting sqref="K32:L51">
    <cfRule type="expression" dxfId="3649" priority="7">
      <formula>$J32="!"</formula>
    </cfRule>
  </conditionalFormatting>
  <conditionalFormatting sqref="M31:M51">
    <cfRule type="expression" dxfId="3648" priority="25">
      <formula>"$C$24=Aux!$E$13"</formula>
    </cfRule>
  </conditionalFormatting>
  <conditionalFormatting sqref="M32:M51">
    <cfRule type="expression" dxfId="3647" priority="35">
      <formula>$J32="!"</formula>
    </cfRule>
  </conditionalFormatting>
  <conditionalFormatting sqref="N32:N51">
    <cfRule type="expression" dxfId="3646" priority="34">
      <formula>$J32="!"</formula>
    </cfRule>
  </conditionalFormatting>
  <conditionalFormatting sqref="P42:P43 P91 R91 T91">
    <cfRule type="cellIs" dxfId="3645" priority="21" operator="equal">
      <formula>$C$22</formula>
    </cfRule>
  </conditionalFormatting>
  <conditionalFormatting sqref="P44">
    <cfRule type="expression" dxfId="3644" priority="20">
      <formula>$P$42=$C$22</formula>
    </cfRule>
  </conditionalFormatting>
  <conditionalFormatting sqref="P61">
    <cfRule type="containsBlanks" dxfId="3643" priority="29">
      <formula>LEN(TRIM(P61))=0</formula>
    </cfRule>
    <cfRule type="cellIs" dxfId="3642" priority="31" operator="greaterThan">
      <formula>0.25</formula>
    </cfRule>
    <cfRule type="cellIs" dxfId="3641" priority="30" operator="equal">
      <formula>"-"</formula>
    </cfRule>
  </conditionalFormatting>
  <conditionalFormatting sqref="P67:P68">
    <cfRule type="cellIs" dxfId="3640" priority="15" operator="equal">
      <formula>$C$22</formula>
    </cfRule>
  </conditionalFormatting>
  <conditionalFormatting sqref="P69">
    <cfRule type="expression" dxfId="3639" priority="14">
      <formula>$P$67=$C$22</formula>
    </cfRule>
  </conditionalFormatting>
  <conditionalFormatting sqref="P92">
    <cfRule type="expression" dxfId="3638" priority="45">
      <formula>$P$91=$C$22</formula>
    </cfRule>
  </conditionalFormatting>
  <conditionalFormatting sqref="Q37">
    <cfRule type="cellIs" dxfId="3637" priority="32" operator="equal">
      <formula>"-"</formula>
    </cfRule>
  </conditionalFormatting>
  <conditionalFormatting sqref="Q83">
    <cfRule type="expression" dxfId="3636" priority="42">
      <formula>$Q85=""</formula>
    </cfRule>
    <cfRule type="expression" dxfId="3635" priority="43">
      <formula>$Q85="-"</formula>
    </cfRule>
    <cfRule type="expression" dxfId="3634" priority="44">
      <formula>$Q85&gt;0.25</formula>
    </cfRule>
  </conditionalFormatting>
  <conditionalFormatting sqref="Q85">
    <cfRule type="cellIs" dxfId="3633" priority="27" operator="equal">
      <formula>"-"</formula>
    </cfRule>
    <cfRule type="cellIs" dxfId="3632" priority="28" operator="greaterThan">
      <formula>0.25</formula>
    </cfRule>
  </conditionalFormatting>
  <conditionalFormatting sqref="Q37:S37">
    <cfRule type="cellIs" dxfId="3631" priority="33" operator="greaterThan">
      <formula>0.25</formula>
    </cfRule>
    <cfRule type="containsBlanks" dxfId="3630" priority="9">
      <formula>LEN(TRIM(Q37))=0</formula>
    </cfRule>
  </conditionalFormatting>
  <conditionalFormatting sqref="Q85:S85">
    <cfRule type="containsBlanks" dxfId="3629" priority="26">
      <formula>LEN(TRIM(Q85))=0</formula>
    </cfRule>
  </conditionalFormatting>
  <conditionalFormatting sqref="R42:R43">
    <cfRule type="cellIs" dxfId="3628" priority="19" operator="equal">
      <formula>$C$22</formula>
    </cfRule>
  </conditionalFormatting>
  <conditionalFormatting sqref="R44">
    <cfRule type="expression" dxfId="3627" priority="18">
      <formula>$R$42=$C$22</formula>
    </cfRule>
  </conditionalFormatting>
  <conditionalFormatting sqref="R67:R68">
    <cfRule type="cellIs" dxfId="3626" priority="13" operator="equal">
      <formula>$C$22</formula>
    </cfRule>
  </conditionalFormatting>
  <conditionalFormatting sqref="R69">
    <cfRule type="expression" dxfId="3625" priority="12">
      <formula>$R$67=$C$22</formula>
    </cfRule>
  </conditionalFormatting>
  <conditionalFormatting sqref="R92">
    <cfRule type="expression" dxfId="3624" priority="46">
      <formula>$R$91=$C$22</formula>
    </cfRule>
  </conditionalFormatting>
  <conditionalFormatting sqref="T42:T43">
    <cfRule type="cellIs" dxfId="3623" priority="17" operator="equal">
      <formula>$C$22</formula>
    </cfRule>
  </conditionalFormatting>
  <conditionalFormatting sqref="T44">
    <cfRule type="expression" dxfId="3622" priority="16">
      <formula>$T$42=$C$22</formula>
    </cfRule>
  </conditionalFormatting>
  <conditionalFormatting sqref="T67:T68">
    <cfRule type="cellIs" dxfId="3621" priority="11" operator="equal">
      <formula>$C$22</formula>
    </cfRule>
  </conditionalFormatting>
  <conditionalFormatting sqref="T69">
    <cfRule type="expression" dxfId="3620" priority="10">
      <formula>$T$67=$C$22</formula>
    </cfRule>
  </conditionalFormatting>
  <conditionalFormatting sqref="T92">
    <cfRule type="expression" dxfId="361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topLeftCell="A36" zoomScaleNormal="100" workbookViewId="0">
      <selection activeCell="D41" sqref="D41:H41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188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250</v>
      </c>
      <c r="D19" s="225"/>
      <c r="E19" s="1"/>
      <c r="F19" s="226" t="s">
        <v>187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153.97999999999999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COUNT(Tabela128[Preço Unitário])</f>
        <v>9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0.48416093568866286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45995</v>
      </c>
      <c r="J32" s="187" t="str">
        <f>IF($C$25=Aux!$E$13,"#",IF(COUNT(Tabela128[Preço Unitário])&lt;3,"#",IF(Tabela128[[#This Row],[Preço Unitário]]="","#",IF(Tabela128[[#This Row],[%]]&lt;=1.5,"C","!"))))</f>
        <v>C</v>
      </c>
      <c r="K32" s="78"/>
      <c r="L32" s="156">
        <f>IF(Tabela128[[#This Row],[Preço Unitário]]="","",Tabela128[[#This Row],[Preço Unitário]]*(1+Tabela128[[#This Row],[Índice de Atualização em %]]))</f>
        <v>22.18</v>
      </c>
      <c r="M32" s="66">
        <f>IF($C$25=Aux!$E$13,"",IF(Tabela128[[#This Row],[Preço Unitário]]="","",IFERROR((SUM(Tabela128[Preço Unitário Atualizado])-Tabela128[[#This Row],[Preço Unitário Atualizado]])/(COUNT(Tabela128[Preço Unitário Atualizado])-1),"")))</f>
        <v>260.37375000000003</v>
      </c>
      <c r="N32" s="79">
        <f>IF(Tabela128[[#This Row],[Média dos Demais]]="","",Tabela128[[#This Row],[Preço Unitário Atualizado]]/Tabela128[[#This Row],[Média dos Demais]])</f>
        <v>8.518523852730929E-2</v>
      </c>
      <c r="O32" s="1"/>
      <c r="P32" s="221"/>
      <c r="Q32" s="221"/>
      <c r="R32" s="221"/>
      <c r="S32" s="221"/>
      <c r="T32" s="221"/>
      <c r="U32" s="119">
        <f>IFERROR(_xlfn.STDEV.S(Tabela128[Preço Unitário Atualizado]),"-")</f>
        <v>132.64342923584431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350</v>
      </c>
      <c r="H33" s="67">
        <v>45813</v>
      </c>
      <c r="I33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45995</v>
      </c>
      <c r="J33" s="188" t="str">
        <f>IF($C$25=Aux!$E$13,"#",IF(COUNT(Tabela128[Preço Unitário])&lt;3,"#",IF(Tabela128[[#This Row],[Preço Unitário]]="","#",IF(Tabela128[[#This Row],[%]]&lt;=1.5,"C","!"))))</f>
        <v>!</v>
      </c>
      <c r="K33" s="81"/>
      <c r="L33" s="157">
        <f>IF(Tabela128[[#This Row],[Preço Unitário]]="","",Tabela128[[#This Row],[Preço Unitário]]*(1+Tabela128[[#This Row],[Índice de Atualização em %]]))</f>
        <v>350</v>
      </c>
      <c r="M33" s="65">
        <f>IF($C$25=Aux!$E$13,"",IF(Tabela128[[#This Row],[Preço Unitário]]="","",IFERROR((SUM(Tabela128[Preço Unitário Atualizado])-Tabela128[[#This Row],[Preço Unitário Atualizado]])/(COUNT(Tabela128[Preço Unitário Atualizado])-1),"")))</f>
        <v>219.39625000000001</v>
      </c>
      <c r="N33" s="82">
        <f>IF(Tabela128[[#This Row],[Média dos Demais]]="","",Tabela128[[#This Row],[Preço Unitário Atualizado]]/Tabela128[[#This Row],[Média dos Demais]])</f>
        <v>1.5952870662101106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250</v>
      </c>
      <c r="F34" s="80">
        <v>12058192</v>
      </c>
      <c r="G34" s="75">
        <v>98.9</v>
      </c>
      <c r="H34" s="67">
        <v>45560</v>
      </c>
      <c r="I34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45924</v>
      </c>
      <c r="J34" s="188" t="str">
        <f>IF($C$25=Aux!$E$13,"#",IF(COUNT(Tabela128[Preço Unitário])&lt;3,"#",IF(Tabela128[[#This Row],[Preço Unitário]]="","#",IF(Tabela128[[#This Row],[%]]&lt;=1.5,"C","!"))))</f>
        <v>C</v>
      </c>
      <c r="K34" s="81"/>
      <c r="L34" s="157">
        <f>IF(Tabela128[[#This Row],[Preço Unitário]]="","",Tabela128[[#This Row],[Preço Unitário]]*(1+Tabela128[[#This Row],[Índice de Atualização em %]]))</f>
        <v>98.9</v>
      </c>
      <c r="M34" s="65">
        <f>IF($C$25=Aux!$E$13,"",IF(Tabela128[[#This Row],[Preço Unitário]]="","",IFERROR((SUM(Tabela128[Preço Unitário Atualizado])-Tabela128[[#This Row],[Preço Unitário Atualizado]])/(COUNT(Tabela128[Preço Unitário Atualizado])-1),"")))</f>
        <v>250.78375</v>
      </c>
      <c r="N34" s="82">
        <f>IF(Tabela128[[#This Row],[Média dos Demais]]="","",Tabela128[[#This Row],[Preço Unitário Atualizado]]/Tabela128[[#This Row],[Média dos Demais]])</f>
        <v>0.39436366989487959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321</v>
      </c>
      <c r="F35" s="80">
        <v>12078418</v>
      </c>
      <c r="G35" s="75">
        <v>270.75</v>
      </c>
      <c r="H35" s="67">
        <v>45820</v>
      </c>
      <c r="I35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46002</v>
      </c>
      <c r="J35" s="188" t="str">
        <f>IF($C$25=Aux!$E$13,"#",IF(COUNT(Tabela128[Preço Unitário])&lt;3,"#",IF(Tabela128[[#This Row],[Preço Unitário]]="","#",IF(Tabela128[[#This Row],[%]]&lt;=1.5,"C","!"))))</f>
        <v>C</v>
      </c>
      <c r="K35" s="81"/>
      <c r="L35" s="157">
        <f>IF(Tabela128[[#This Row],[Preço Unitário]]="","",Tabela128[[#This Row],[Preço Unitário]]*(1+Tabela128[[#This Row],[Índice de Atualização em %]]))</f>
        <v>270.75</v>
      </c>
      <c r="M35" s="65">
        <f>IF($C$25=Aux!$E$13,"",IF(Tabela128[[#This Row],[Preço Unitário]]="","",IFERROR((SUM(Tabela128[Preço Unitário Atualizado])-Tabela128[[#This Row],[Preço Unitário Atualizado]])/(COUNT(Tabela128[Preço Unitário Atualizado])-1),"")))</f>
        <v>229.30250000000001</v>
      </c>
      <c r="N35" s="82">
        <f>IF(Tabela128[[#This Row],[Média dos Demais]]="","",Tabela128[[#This Row],[Preço Unitário Atualizado]]/Tabela128[[#This Row],[Média dos Demais]])</f>
        <v>1.1807546799533366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AVERAGE(Tabela128[Preço Unitário Atualizado])</f>
        <v>233.9077777777778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322</v>
      </c>
      <c r="F36" s="80">
        <v>12185479</v>
      </c>
      <c r="G36" s="75">
        <v>142.41999999999999</v>
      </c>
      <c r="H36" s="67">
        <v>45642</v>
      </c>
      <c r="I36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46006</v>
      </c>
      <c r="J36" s="188" t="str">
        <f>IF($C$25=Aux!$E$13,"#",IF(COUNT(Tabela128[Preço Unitário])&lt;3,"#",IF(Tabela128[[#This Row],[Preço Unitário]]="","#",IF(Tabela128[[#This Row],[%]]&lt;=1.5,"C","!"))))</f>
        <v>C</v>
      </c>
      <c r="K36" s="81"/>
      <c r="L36" s="157">
        <f>IF(Tabela128[[#This Row],[Preço Unitário]]="","",Tabela128[[#This Row],[Preço Unitário]]*(1+Tabela128[[#This Row],[Índice de Atualização em %]]))</f>
        <v>142.41999999999999</v>
      </c>
      <c r="M36" s="65">
        <f>IF($C$25=Aux!$E$13,"",IF(Tabela128[[#This Row],[Preço Unitário]]="","",IFERROR((SUM(Tabela128[Preço Unitário Atualizado])-Tabela128[[#This Row],[Preço Unitário Atualizado]])/(COUNT(Tabela128[Preço Unitário Atualizado])-1),"")))</f>
        <v>245.34375</v>
      </c>
      <c r="N36" s="83">
        <f>IF(Tabela128[[#This Row],[Média dos Demais]]="","",Tabela128[[#This Row],[Preço Unitário Atualizado]]/Tabela128[[#This Row],[Média dos Demais]])</f>
        <v>0.5804916571137434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323</v>
      </c>
      <c r="F37" s="80">
        <v>12185479</v>
      </c>
      <c r="G37" s="75">
        <v>153.97999999999999</v>
      </c>
      <c r="H37" s="67">
        <v>45579</v>
      </c>
      <c r="I37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45943</v>
      </c>
      <c r="J37" s="188" t="str">
        <f>IF($C$25=Aux!$E$13,"#",IF(COUNT(Tabela128[Preço Unitário])&lt;3,"#",IF(Tabela128[[#This Row],[Preço Unitário]]="","#",IF(Tabela128[[#This Row],[%]]&lt;=1.5,"C","!"))))</f>
        <v>C</v>
      </c>
      <c r="K37" s="81"/>
      <c r="L37" s="157">
        <f>IF(Tabela128[[#This Row],[Preço Unitário]]="","",Tabela128[[#This Row],[Preço Unitário]]*(1+Tabela128[[#This Row],[Índice de Atualização em %]]))</f>
        <v>153.97999999999999</v>
      </c>
      <c r="M37" s="65">
        <f>IF($C$25=Aux!$E$13,"",IF(Tabela128[[#This Row],[Preço Unitário]]="","",IFERROR((SUM(Tabela128[Preço Unitário Atualizado])-Tabela128[[#This Row],[Preço Unitário Atualizado]])/(COUNT(Tabela128[Preço Unitário Atualizado])-1),"")))</f>
        <v>243.89875000000001</v>
      </c>
      <c r="N37" s="83">
        <f>IF(Tabela128[[#This Row],[Média dos Demais]]="","",Tabela128[[#This Row],[Preço Unitário Atualizado]]/Tabela128[[#This Row],[Média dos Demais]])</f>
        <v>0.63132754882917597</v>
      </c>
      <c r="O37" s="1"/>
      <c r="P37" s="19"/>
      <c r="Q37" s="244">
        <f>IF(Q35="","",IFERROR(IF(U32="-","-",U32/U35),"-"))</f>
        <v>0.56707575308530844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324</v>
      </c>
      <c r="F38" s="80">
        <v>12185479</v>
      </c>
      <c r="G38" s="75">
        <v>404.82</v>
      </c>
      <c r="H38" s="67">
        <v>45540</v>
      </c>
      <c r="I38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45904</v>
      </c>
      <c r="J38" s="188" t="str">
        <f>IF($C$25=Aux!$E$13,"#",IF(COUNT(Tabela128[Preço Unitário])&lt;3,"#",IF(Tabela128[[#This Row],[Preço Unitário]]="","#",IF(Tabela128[[#This Row],[%]]&lt;=1.5,"C","!"))))</f>
        <v>!</v>
      </c>
      <c r="K38" s="81"/>
      <c r="L38" s="157">
        <f>IF(Tabela128[[#This Row],[Preço Unitário]]="","",Tabela128[[#This Row],[Preço Unitário]]*(1+Tabela128[[#This Row],[Índice de Atualização em %]]))</f>
        <v>404.82</v>
      </c>
      <c r="M38" s="65">
        <f>IF($C$25=Aux!$E$13,"",IF(Tabela128[[#This Row],[Preço Unitário]]="","",IFERROR((SUM(Tabela128[Preço Unitário Atualizado])-Tabela128[[#This Row],[Preço Unitário Atualizado]])/(COUNT(Tabela128[Preço Unitário Atualizado])-1),"")))</f>
        <v>212.54375000000002</v>
      </c>
      <c r="N38" s="82">
        <f>IF(Tabela128[[#This Row],[Média dos Demais]]="","",Tabela128[[#This Row],[Preço Unitário Atualizado]]/Tabela128[[#This Row],[Média dos Demais]])</f>
        <v>1.9046431617020023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325</v>
      </c>
      <c r="F39" s="195">
        <v>12185479</v>
      </c>
      <c r="G39" s="75">
        <v>333.99</v>
      </c>
      <c r="H39" s="67">
        <v>45832</v>
      </c>
      <c r="I39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46196</v>
      </c>
      <c r="J39" s="188" t="str">
        <f>IF($C$25=Aux!$E$13,"#",IF(COUNT(Tabela128[Preço Unitário])&lt;3,"#",IF(Tabela128[[#This Row],[Preço Unitário]]="","#",IF(Tabela128[[#This Row],[%]]&lt;=1.5,"C","!"))))</f>
        <v>!</v>
      </c>
      <c r="K39" s="81"/>
      <c r="L39" s="157">
        <f>IF(Tabela128[[#This Row],[Preço Unitário]]="","",Tabela128[[#This Row],[Preço Unitário]]*(1+Tabela128[[#This Row],[Índice de Atualização em %]]))</f>
        <v>333.99</v>
      </c>
      <c r="M39" s="65">
        <f>IF($C$25=Aux!$E$13,"",IF(Tabela128[[#This Row],[Preço Unitário]]="","",IFERROR((SUM(Tabela128[Preço Unitário Atualizado])-Tabela128[[#This Row],[Preço Unitário Atualizado]])/(COUNT(Tabela128[Preço Unitário Atualizado])-1),"")))</f>
        <v>221.39750000000001</v>
      </c>
      <c r="N39" s="82">
        <f>IF(Tabela128[[#This Row],[Média dos Demais]]="","",Tabela128[[#This Row],[Preço Unitário Atualizado]]/Tabela128[[#This Row],[Média dos Demais]])</f>
        <v>1.5085536196208178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49</v>
      </c>
      <c r="E40" s="71" t="s">
        <v>326</v>
      </c>
      <c r="F40" s="80">
        <v>12185479</v>
      </c>
      <c r="G40" s="75">
        <v>328.13</v>
      </c>
      <c r="H40" s="67">
        <v>45755</v>
      </c>
      <c r="I40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46119</v>
      </c>
      <c r="J40" s="188" t="str">
        <f>IF($C$25=Aux!$E$13,"#",IF(COUNT(Tabela128[Preço Unitário])&lt;3,"#",IF(Tabela128[[#This Row],[Preço Unitário]]="","#",IF(Tabela128[[#This Row],[%]]&lt;=1.5,"C","!"))))</f>
        <v>C</v>
      </c>
      <c r="K40" s="81"/>
      <c r="L40" s="157">
        <f>IF(Tabela128[[#This Row],[Preço Unitário]]="","",Tabela128[[#This Row],[Preço Unitário]]*(1+Tabela128[[#This Row],[Índice de Atualização em %]]))</f>
        <v>328.13</v>
      </c>
      <c r="M40" s="65">
        <f>IF($C$25=Aux!$E$13,"",IF(Tabela128[[#This Row],[Preço Unitário]]="","",IFERROR((SUM(Tabela128[Preço Unitário Atualizado])-Tabela128[[#This Row],[Preço Unitário Atualizado]])/(COUNT(Tabela128[Preço Unitário Atualizado])-1),"")))</f>
        <v>222.13</v>
      </c>
      <c r="N40" s="82">
        <f>IF(Tabela128[[#This Row],[Média dos Demais]]="","",Tabela128[[#This Row],[Preço Unitário Atualizado]]/Tabela128[[#This Row],[Média dos Demais]])</f>
        <v>1.4771980371854319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IF(Tabela1929[[#This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IF(Tabela1929[[#This Row],[Preço Unitário Atualizado]]="","",IFERROR((SUM(Tabela1929[Preço Unitário Atualizado])-Tabela1929[[#This Row],[Preço Unitário Atualizado]])/(COUNT(Tabela1929[Preço Unitário Atualizado])-1),""))</f>
        <v>198.83600000000001</v>
      </c>
      <c r="I57" s="190">
        <f>IF(Tabela1929[[#This Row],[Média dos Demais]]="","",Tabela1929[[#This Row],[Preço Unitário Atualizado]]/Tabela1929[[#This Row],[Média dos Demais]])</f>
        <v>0.11154921643967892</v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IFERROR(_xlfn.STDEV.S(Tabela1929[Preço Unitário Atualizado]),"-")</f>
        <v>112.31803980958119</v>
      </c>
      <c r="V57" s="122"/>
    </row>
    <row r="58" spans="1:23" ht="35.1" customHeight="1" x14ac:dyDescent="0.25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IF(Tabela1929[[#This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MINISTÉRIO DA EDUCAÇÃO | Universidade Federal do Rio de Janeiro | Centro de Ciências Matemáticas e da Natureza</v>
      </c>
      <c r="F59" s="143">
        <f t="shared" si="2"/>
        <v>12058192</v>
      </c>
      <c r="G59" s="168">
        <f t="shared" si="3"/>
        <v>98.9</v>
      </c>
      <c r="H59" s="165">
        <f>IF(Tabela1929[[#This Row],[Preço Unitário Atualizado]]="","",IFERROR((SUM(Tabela1929[Preço Unitário Atualizado])-Tabela1929[[#This Row],[Preço Unitário Atualizado]])/(COUNT(Tabela1929[Preço Unitário Atualizado])-1),""))</f>
        <v>183.49200000000002</v>
      </c>
      <c r="I59" s="191">
        <f>IF(Tabela1929[[#This Row],[Média dos Demais]]="","",Tabela1929[[#This Row],[Preço Unitário Atualizado]]/Tabela1929[[#This Row],[Média dos Demais]])</f>
        <v>0.53898807577442065</v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IF(Tabela1929[[#This Row],[Preço Unitário Atualizado]]="","",C35)</f>
        <v>4</v>
      </c>
      <c r="D60" s="144" t="str">
        <f t="shared" si="0"/>
        <v>Consulta a Fornecedor</v>
      </c>
      <c r="E60" s="145" t="str">
        <f t="shared" si="1"/>
        <v xml:space="preserve">Épura Engenharia </v>
      </c>
      <c r="F60" s="143">
        <f t="shared" si="2"/>
        <v>12078418</v>
      </c>
      <c r="G60" s="168">
        <f t="shared" si="3"/>
        <v>270.75</v>
      </c>
      <c r="H60" s="165">
        <f>IF(Tabela1929[[#This Row],[Preço Unitário Atualizado]]="","",IFERROR((SUM(Tabela1929[Preço Unitário Atualizado])-Tabela1929[[#This Row],[Preço Unitário Atualizado]])/(COUNT(Tabela1929[Preço Unitário Atualizado])-1),""))</f>
        <v>149.12200000000001</v>
      </c>
      <c r="I60" s="191">
        <f>IF(Tabela1929[[#This Row],[Média dos Demais]]="","",Tabela1929[[#This Row],[Preço Unitário Atualizado]]/Tabela1929[[#This Row],[Média dos Demais]])</f>
        <v>1.8156274728074997</v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AVERAGE(Tabela1929[Preço Unitário Atualizado])</f>
        <v>169.39333333333335</v>
      </c>
      <c r="V60" s="122"/>
    </row>
    <row r="61" spans="1:23" ht="35.1" customHeight="1" x14ac:dyDescent="0.25">
      <c r="A61" s="1"/>
      <c r="B61" s="7"/>
      <c r="C61" s="123">
        <f>IF(Tabela1929[[#This Row],[Preço Unitário Atualizado]]="","",C36)</f>
        <v>5</v>
      </c>
      <c r="D61" s="144" t="str">
        <f t="shared" si="0"/>
        <v>Contratações Públicas</v>
      </c>
      <c r="E61" s="145" t="str">
        <f t="shared" si="1"/>
        <v xml:space="preserve">FUNDACAO DO PATRIMONIO HISTORICO E ARTISTICO PERNAMBUCO / 8083
 </v>
      </c>
      <c r="F61" s="143">
        <f t="shared" si="2"/>
        <v>12185479</v>
      </c>
      <c r="G61" s="168">
        <f t="shared" si="3"/>
        <v>142.41999999999999</v>
      </c>
      <c r="H61" s="165">
        <f>IF(Tabela1929[[#This Row],[Preço Unitário Atualizado]]="","",IFERROR((SUM(Tabela1929[Preço Unitário Atualizado])-Tabela1929[[#This Row],[Preço Unitário Atualizado]])/(COUNT(Tabela1929[Preço Unitário Atualizado])-1),""))</f>
        <v>174.78800000000001</v>
      </c>
      <c r="I61" s="191">
        <f>IF(Tabela1929[[#This Row],[Média dos Demais]]="","",Tabela1929[[#This Row],[Preço Unitário Atualizado]]/Tabela1929[[#This Row],[Média dos Demais]])</f>
        <v>0.81481566240245318</v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1" s="25"/>
      <c r="M61" s="1"/>
      <c r="O61" s="129"/>
      <c r="P61" s="244">
        <f>IF(U44,IFERROR(IF(U57="-","-",U57/U60),"-"),"")</f>
        <v>0.66306056796557034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IF(Tabela1929[[#This Row],[Preço Unitário Atualizado]]="","",C37)</f>
        <v>6</v>
      </c>
      <c r="D62" s="144" t="str">
        <f t="shared" si="0"/>
        <v>Contratações Públicas</v>
      </c>
      <c r="E62" s="145" t="str">
        <f t="shared" si="1"/>
        <v>MUNICIPIO DE SINIMBU</v>
      </c>
      <c r="F62" s="143">
        <f t="shared" si="2"/>
        <v>12185479</v>
      </c>
      <c r="G62" s="168">
        <f t="shared" si="3"/>
        <v>153.97999999999999</v>
      </c>
      <c r="H62" s="165">
        <f>IF(Tabela1929[[#This Row],[Preço Unitário Atualizado]]="","",IFERROR((SUM(Tabela1929[Preço Unitário Atualizado])-Tabela1929[[#This Row],[Preço Unitário Atualizado]])/(COUNT(Tabela1929[Preço Unitário Atualizado])-1),""))</f>
        <v>172.476</v>
      </c>
      <c r="I62" s="191">
        <f>IF(Tabela1929[[#This Row],[Média dos Demais]]="","",Tabela1929[[#This Row],[Preço Unitário Atualizado]]/Tabela1929[[#This Row],[Média dos Demais]])</f>
        <v>0.89276189150954333</v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IF(Tabela1929[[#This Row],[Preço Unitário Atualizado]]="","",C40)</f>
        <v>9</v>
      </c>
      <c r="D65" s="144" t="str">
        <f t="shared" si="0"/>
        <v>Contratações Públicas</v>
      </c>
      <c r="E65" s="145" t="str">
        <f t="shared" si="1"/>
        <v>Prefeitura Municipal de Manicoré</v>
      </c>
      <c r="F65" s="143">
        <f t="shared" si="2"/>
        <v>12185479</v>
      </c>
      <c r="G65" s="168">
        <f t="shared" si="3"/>
        <v>328.13</v>
      </c>
      <c r="H65" s="165">
        <f>IF(Tabela1929[[#This Row],[Preço Unitário Atualizado]]="","",IFERROR((SUM(Tabela1929[Preço Unitário Atualizado])-Tabela1929[[#This Row],[Preço Unitário Atualizado]])/(COUNT(Tabela1929[Preço Unitário Atualizado])-1),""))</f>
        <v>137.64600000000002</v>
      </c>
      <c r="I65" s="191">
        <f>IF(Tabela1929[[#This Row],[Média dos Demais]]="","",Tabela1929[[#This Row],[Preço Unitário Atualizado]]/Tabela1929[[#This Row],[Média dos Demais]])</f>
        <v>2.3838687648024641</v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25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IFERROR(_xlfn.STDEV.S(Tabela191230[Preço Unitário Atualizado]),"-")</f>
        <v>96.268623808590959</v>
      </c>
      <c r="V80" s="122"/>
    </row>
    <row r="81" spans="1:22" ht="35.1" customHeight="1" x14ac:dyDescent="0.25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IF(Tabela191230[[#This Row],[Preço Unitário Atualizado]]="","",C34)</f>
        <v>3</v>
      </c>
      <c r="D82" s="145" t="str">
        <f t="shared" si="4"/>
        <v>Contratações Públicas</v>
      </c>
      <c r="E82" s="145" t="str">
        <f t="shared" si="5"/>
        <v>MINISTÉRIO DA EDUCAÇÃO | Universidade Federal do Rio de Janeiro | Centro de Ciências Matemáticas e da Natureza</v>
      </c>
      <c r="F82" s="145">
        <f t="shared" si="6"/>
        <v>12058192</v>
      </c>
      <c r="G82" s="87">
        <f t="shared" si="7"/>
        <v>98.9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IF(Tabela191230[[#This Row],[Preço Unitário Atualizado]]="","",C35)</f>
        <v>4</v>
      </c>
      <c r="D83" s="145" t="str">
        <f t="shared" si="4"/>
        <v>Consulta a Fornecedor</v>
      </c>
      <c r="E83" s="145" t="str">
        <f t="shared" si="5"/>
        <v xml:space="preserve">Épura Engenharia </v>
      </c>
      <c r="F83" s="145">
        <f t="shared" si="6"/>
        <v>12078418</v>
      </c>
      <c r="G83" s="87">
        <f t="shared" si="7"/>
        <v>270.75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AVERAGE(Tabela191230[Preço Unitário Atualizado])</f>
        <v>198.83599999999998</v>
      </c>
      <c r="V83" s="122"/>
    </row>
    <row r="84" spans="1:22" ht="35.1" customHeight="1" x14ac:dyDescent="0.25">
      <c r="A84" s="1"/>
      <c r="B84" s="7"/>
      <c r="C84" s="123">
        <f>IF(Tabela191230[[#This Row],[Preço Unitário Atualizado]]="","",C36)</f>
        <v>5</v>
      </c>
      <c r="D84" s="145" t="str">
        <f t="shared" si="4"/>
        <v>Contratações Públicas</v>
      </c>
      <c r="E84" s="145" t="str">
        <f t="shared" si="5"/>
        <v xml:space="preserve">FUNDACAO DO PATRIMONIO HISTORICO E ARTISTICO PERNAMBUCO / 8083
 </v>
      </c>
      <c r="F84" s="145">
        <f t="shared" si="6"/>
        <v>12185479</v>
      </c>
      <c r="G84" s="87">
        <f t="shared" si="7"/>
        <v>142.41999999999999</v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>
        <f>IF(Tabela191230[[#This Row],[Preço Unitário Atualizado]]="","",C37)</f>
        <v>6</v>
      </c>
      <c r="D85" s="145" t="str">
        <f t="shared" si="4"/>
        <v>Contratações Públicas</v>
      </c>
      <c r="E85" s="145" t="str">
        <f t="shared" si="5"/>
        <v>MUNICIPIO DE SINIMBU</v>
      </c>
      <c r="F85" s="145">
        <f t="shared" si="6"/>
        <v>12185479</v>
      </c>
      <c r="G85" s="87">
        <f t="shared" si="7"/>
        <v>153.97999999999999</v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0.48416093568866286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0.48416093568866286</v>
      </c>
      <c r="V86" s="122"/>
    </row>
    <row r="87" spans="1:22" ht="35.1" customHeight="1" x14ac:dyDescent="0.25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>
        <f>IF(Tabela191230[[#This Row],[Preço Unitário Atualizado]]="","",C40)</f>
        <v>9</v>
      </c>
      <c r="D88" s="145" t="str">
        <f t="shared" si="4"/>
        <v>Contratações Públicas</v>
      </c>
      <c r="E88" s="145" t="str">
        <f t="shared" si="5"/>
        <v>Prefeitura Municipal de Manicoré</v>
      </c>
      <c r="F88" s="145">
        <f t="shared" si="6"/>
        <v>12185479</v>
      </c>
      <c r="G88" s="87">
        <f t="shared" si="7"/>
        <v>328.13</v>
      </c>
      <c r="H88" s="25"/>
      <c r="I88" s="25"/>
      <c r="J88" s="25"/>
      <c r="K88" s="25"/>
      <c r="L88" s="25"/>
      <c r="M88" s="1"/>
      <c r="P88" s="19"/>
      <c r="Q88" s="248">
        <f>IF(Q87="","",U89)</f>
        <v>5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5</v>
      </c>
      <c r="V89" s="122"/>
    </row>
    <row r="90" spans="1:22" ht="35.1" customHeight="1" x14ac:dyDescent="0.25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IF(U69,IFERROR(AVERAGE(Tabela191230[Preço Unitário Atualizado]),"-"),"")</f>
        <v>198.83599999999998</v>
      </c>
      <c r="Q92" s="154"/>
      <c r="R92" s="69">
        <f>IF(U69,IFERROR(MEDIAN(Tabela191230[Preço Unitário Atualizado]),"-"),"")</f>
        <v>153.97999999999999</v>
      </c>
      <c r="S92" s="154"/>
      <c r="T92" s="69">
        <f>IF(U69,IFERROR(SMALL(Tabela191230[Preço Unitário Atualizado],1),"-"),"")</f>
        <v>98.9</v>
      </c>
      <c r="U92" s="130"/>
      <c r="V92" s="122"/>
    </row>
    <row r="93" spans="1:22" ht="35.1" customHeight="1" x14ac:dyDescent="0.25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153.97999999999999</v>
      </c>
      <c r="V95" s="4"/>
    </row>
    <row r="96" spans="1:22" ht="35.1" customHeight="1" x14ac:dyDescent="0.25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570" priority="40">
      <formula>$J57="!"</formula>
    </cfRule>
  </conditionalFormatting>
  <conditionalFormatting sqref="C81:G99">
    <cfRule type="expression" dxfId="3569" priority="38">
      <formula>$H81="!"</formula>
    </cfRule>
  </conditionalFormatting>
  <conditionalFormatting sqref="C32:I51 G57:G76 C80">
    <cfRule type="expression" dxfId="3568" priority="37">
      <formula>$J32="!"</formula>
    </cfRule>
  </conditionalFormatting>
  <conditionalFormatting sqref="D80:F80">
    <cfRule type="expression" dxfId="3567" priority="39">
      <formula>$H80="!"</formula>
    </cfRule>
  </conditionalFormatting>
  <conditionalFormatting sqref="G80">
    <cfRule type="expression" dxfId="3566" priority="36">
      <formula>$H80="!"</formula>
    </cfRule>
  </conditionalFormatting>
  <conditionalFormatting sqref="K30">
    <cfRule type="expression" dxfId="3565" priority="6">
      <formula>$J30="!"</formula>
    </cfRule>
  </conditionalFormatting>
  <conditionalFormatting sqref="K32:L51">
    <cfRule type="expression" dxfId="3564" priority="7">
      <formula>$J32="!"</formula>
    </cfRule>
  </conditionalFormatting>
  <conditionalFormatting sqref="M31:M51">
    <cfRule type="expression" dxfId="3563" priority="25">
      <formula>"$C$24=Aux!$E$13"</formula>
    </cfRule>
  </conditionalFormatting>
  <conditionalFormatting sqref="M32:M51">
    <cfRule type="expression" dxfId="3562" priority="35">
      <formula>$J32="!"</formula>
    </cfRule>
  </conditionalFormatting>
  <conditionalFormatting sqref="N32:N51">
    <cfRule type="expression" dxfId="3561" priority="34">
      <formula>$J32="!"</formula>
    </cfRule>
  </conditionalFormatting>
  <conditionalFormatting sqref="P42:P43 P91 R91 T91">
    <cfRule type="cellIs" dxfId="3560" priority="21" operator="equal">
      <formula>$C$22</formula>
    </cfRule>
  </conditionalFormatting>
  <conditionalFormatting sqref="P44">
    <cfRule type="expression" dxfId="3559" priority="20">
      <formula>$P$42=$C$22</formula>
    </cfRule>
  </conditionalFormatting>
  <conditionalFormatting sqref="P61">
    <cfRule type="containsBlanks" dxfId="3558" priority="29">
      <formula>LEN(TRIM(P61))=0</formula>
    </cfRule>
    <cfRule type="cellIs" dxfId="3557" priority="31" operator="greaterThan">
      <formula>0.25</formula>
    </cfRule>
    <cfRule type="cellIs" dxfId="3556" priority="30" operator="equal">
      <formula>"-"</formula>
    </cfRule>
  </conditionalFormatting>
  <conditionalFormatting sqref="P67:P68">
    <cfRule type="cellIs" dxfId="3555" priority="15" operator="equal">
      <formula>$C$22</formula>
    </cfRule>
  </conditionalFormatting>
  <conditionalFormatting sqref="P69">
    <cfRule type="expression" dxfId="3554" priority="14">
      <formula>$P$67=$C$22</formula>
    </cfRule>
  </conditionalFormatting>
  <conditionalFormatting sqref="P92">
    <cfRule type="expression" dxfId="3553" priority="45">
      <formula>$P$91=$C$22</formula>
    </cfRule>
  </conditionalFormatting>
  <conditionalFormatting sqref="Q37">
    <cfRule type="cellIs" dxfId="3552" priority="32" operator="equal">
      <formula>"-"</formula>
    </cfRule>
  </conditionalFormatting>
  <conditionalFormatting sqref="Q83">
    <cfRule type="expression" dxfId="3551" priority="42">
      <formula>$Q85=""</formula>
    </cfRule>
    <cfRule type="expression" dxfId="3550" priority="43">
      <formula>$Q85="-"</formula>
    </cfRule>
    <cfRule type="expression" dxfId="3549" priority="44">
      <formula>$Q85&gt;0.25</formula>
    </cfRule>
  </conditionalFormatting>
  <conditionalFormatting sqref="Q85">
    <cfRule type="cellIs" dxfId="3548" priority="27" operator="equal">
      <formula>"-"</formula>
    </cfRule>
    <cfRule type="cellIs" dxfId="3547" priority="28" operator="greaterThan">
      <formula>0.25</formula>
    </cfRule>
  </conditionalFormatting>
  <conditionalFormatting sqref="Q37:S37">
    <cfRule type="cellIs" dxfId="3546" priority="33" operator="greaterThan">
      <formula>0.25</formula>
    </cfRule>
    <cfRule type="containsBlanks" dxfId="3545" priority="9">
      <formula>LEN(TRIM(Q37))=0</formula>
    </cfRule>
  </conditionalFormatting>
  <conditionalFormatting sqref="Q85:S85">
    <cfRule type="containsBlanks" dxfId="3544" priority="26">
      <formula>LEN(TRIM(Q85))=0</formula>
    </cfRule>
  </conditionalFormatting>
  <conditionalFormatting sqref="R42:R43">
    <cfRule type="cellIs" dxfId="3543" priority="19" operator="equal">
      <formula>$C$22</formula>
    </cfRule>
  </conditionalFormatting>
  <conditionalFormatting sqref="R44">
    <cfRule type="expression" dxfId="3542" priority="18">
      <formula>$R$42=$C$22</formula>
    </cfRule>
  </conditionalFormatting>
  <conditionalFormatting sqref="R67:R68">
    <cfRule type="cellIs" dxfId="3541" priority="13" operator="equal">
      <formula>$C$22</formula>
    </cfRule>
  </conditionalFormatting>
  <conditionalFormatting sqref="R69">
    <cfRule type="expression" dxfId="3540" priority="12">
      <formula>$R$67=$C$22</formula>
    </cfRule>
  </conditionalFormatting>
  <conditionalFormatting sqref="R92">
    <cfRule type="expression" dxfId="3539" priority="46">
      <formula>$R$91=$C$22</formula>
    </cfRule>
  </conditionalFormatting>
  <conditionalFormatting sqref="T42:T43">
    <cfRule type="cellIs" dxfId="3538" priority="17" operator="equal">
      <formula>$C$22</formula>
    </cfRule>
  </conditionalFormatting>
  <conditionalFormatting sqref="T44">
    <cfRule type="expression" dxfId="3537" priority="16">
      <formula>$T$42=$C$22</formula>
    </cfRule>
  </conditionalFormatting>
  <conditionalFormatting sqref="T67:T68">
    <cfRule type="cellIs" dxfId="3536" priority="11" operator="equal">
      <formula>$C$22</formula>
    </cfRule>
  </conditionalFormatting>
  <conditionalFormatting sqref="T69">
    <cfRule type="expression" dxfId="3535" priority="10">
      <formula>$T$67=$C$22</formula>
    </cfRule>
  </conditionalFormatting>
  <conditionalFormatting sqref="T92">
    <cfRule type="expression" dxfId="353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topLeftCell="A35" zoomScaleNormal="100" workbookViewId="0">
      <selection activeCell="D41" sqref="D41:H41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189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100</v>
      </c>
      <c r="D19" s="225"/>
      <c r="E19" s="1"/>
      <c r="F19" s="226" t="s">
        <v>187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181.26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COUNT(Tabela131[Preço Unitário])</f>
        <v>9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0.42555958678222633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45995</v>
      </c>
      <c r="J32" s="187" t="str">
        <f>IF($C$25=Aux!$E$13,"#",IF(COUNT(Tabela131[Preço Unitário])&lt;3,"#",IF(Tabela131[[#This Row],[Preço Unitário]]="","#",IF(Tabela131[[#This Row],[%]]&lt;=1.5,"C","!"))))</f>
        <v>C</v>
      </c>
      <c r="K32" s="78"/>
      <c r="L32" s="156">
        <f>IF(Tabela131[[#This Row],[Preço Unitário]]="","",Tabela131[[#This Row],[Preço Unitário]]*(1+Tabela131[[#This Row],[Índice de Atualização em %]]))</f>
        <v>22.18</v>
      </c>
      <c r="M32" s="66">
        <f>IF($C$25=Aux!$E$13,"",IF(Tabela131[[#This Row],[Preço Unitário]]="","",IFERROR((SUM(Tabela131[Preço Unitário Atualizado])-Tabela131[[#This Row],[Preço Unitário Atualizado]])/(COUNT(Tabela131[Preço Unitário Atualizado])-1),"")))</f>
        <v>201.03124999999997</v>
      </c>
      <c r="N32" s="79">
        <f>IF(Tabela131[[#This Row],[Média dos Demais]]="","",Tabela131[[#This Row],[Preço Unitário Atualizado]]/Tabela131[[#This Row],[Média dos Demais]])</f>
        <v>0.11033110523861342</v>
      </c>
      <c r="O32" s="1"/>
      <c r="P32" s="221"/>
      <c r="Q32" s="221"/>
      <c r="R32" s="221"/>
      <c r="S32" s="221"/>
      <c r="T32" s="221"/>
      <c r="U32" s="119">
        <f>IFERROR(_xlfn.STDEV.S(Tabela131[Preço Unitário Atualizado]),"-")</f>
        <v>104.87175983605458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350</v>
      </c>
      <c r="H33" s="67">
        <v>45813</v>
      </c>
      <c r="I33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45995</v>
      </c>
      <c r="J33" s="188" t="str">
        <f>IF($C$25=Aux!$E$13,"#",IF(COUNT(Tabela131[Preço Unitário])&lt;3,"#",IF(Tabela131[[#This Row],[Preço Unitário]]="","#",IF(Tabela131[[#This Row],[%]]&lt;=1.5,"C","!"))))</f>
        <v>!</v>
      </c>
      <c r="K33" s="81"/>
      <c r="L33" s="157">
        <f>IF(Tabela131[[#This Row],[Preço Unitário]]="","",Tabela131[[#This Row],[Preço Unitário]]*(1+Tabela131[[#This Row],[Índice de Atualização em %]]))</f>
        <v>350</v>
      </c>
      <c r="M33" s="65">
        <f>IF($C$25=Aux!$E$13,"",IF(Tabela131[[#This Row],[Preço Unitário]]="","",IFERROR((SUM(Tabela131[Preço Unitário Atualizado])-Tabela131[[#This Row],[Preço Unitário Atualizado]])/(COUNT(Tabela131[Preço Unitário Atualizado])-1),"")))</f>
        <v>160.05374999999998</v>
      </c>
      <c r="N33" s="82">
        <f>IF(Tabela131[[#This Row],[Média dos Demais]]="","",Tabela131[[#This Row],[Preço Unitário Atualizado]]/Tabela131[[#This Row],[Média dos Demais]])</f>
        <v>2.1867653835039795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49</v>
      </c>
      <c r="F34" s="80">
        <v>12058768</v>
      </c>
      <c r="G34" s="75">
        <v>26.3</v>
      </c>
      <c r="H34" s="67">
        <v>45642</v>
      </c>
      <c r="I34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46006</v>
      </c>
      <c r="J34" s="188" t="str">
        <f>IF($C$25=Aux!$E$13,"#",IF(COUNT(Tabela131[Preço Unitário])&lt;3,"#",IF(Tabela131[[#This Row],[Preço Unitário]]="","#",IF(Tabela131[[#This Row],[%]]&lt;=1.5,"C","!"))))</f>
        <v>C</v>
      </c>
      <c r="K34" s="81"/>
      <c r="L34" s="157">
        <f>IF(Tabela131[[#This Row],[Preço Unitário]]="","",Tabela131[[#This Row],[Preço Unitário]]*(1+Tabela131[[#This Row],[Índice de Atualização em %]]))</f>
        <v>26.3</v>
      </c>
      <c r="M34" s="65">
        <f>IF($C$25=Aux!$E$13,"",IF(Tabela131[[#This Row],[Preço Unitário]]="","",IFERROR((SUM(Tabela131[Preço Unitário Atualizado])-Tabela131[[#This Row],[Preço Unitário Atualizado]])/(COUNT(Tabela131[Preço Unitário Atualizado])-1),"")))</f>
        <v>200.51624999999999</v>
      </c>
      <c r="N34" s="82">
        <f>IF(Tabela131[[#This Row],[Média dos Demais]]="","",Tabela131[[#This Row],[Preço Unitário Atualizado]]/Tabela131[[#This Row],[Média dos Demais]])</f>
        <v>0.13116143953420234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12058768</v>
      </c>
      <c r="G35" s="75">
        <v>175.73</v>
      </c>
      <c r="H35" s="67">
        <v>45716</v>
      </c>
      <c r="I35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46080</v>
      </c>
      <c r="J35" s="188" t="str">
        <f>IF($C$25=Aux!$E$13,"#",IF(COUNT(Tabela131[Preço Unitário])&lt;3,"#",IF(Tabela131[[#This Row],[Preço Unitário]]="","#",IF(Tabela131[[#This Row],[%]]&lt;=1.5,"C","!"))))</f>
        <v>C</v>
      </c>
      <c r="K35" s="81"/>
      <c r="L35" s="157">
        <f>IF(Tabela131[[#This Row],[Preço Unitário]]="","",Tabela131[[#This Row],[Preço Unitário]]*(1+Tabela131[[#This Row],[Índice de Atualização em %]]))</f>
        <v>175.73</v>
      </c>
      <c r="M35" s="65">
        <f>IF($C$25=Aux!$E$13,"",IF(Tabela131[[#This Row],[Preço Unitário]]="","",IFERROR((SUM(Tabela131[Preço Unitário Atualizado])-Tabela131[[#This Row],[Preço Unitário Atualizado]])/(COUNT(Tabela131[Preço Unitário Atualizado])-1),"")))</f>
        <v>181.83749999999998</v>
      </c>
      <c r="N35" s="82">
        <f>IF(Tabela131[[#This Row],[Média dos Demais]]="","",Tabela131[[#This Row],[Preço Unitário Atualizado]]/Tabela131[[#This Row],[Média dos Demais]])</f>
        <v>0.96641231869113908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AVERAGE(Tabela131[Preço Unitário Atualizado])</f>
        <v>181.15888888888887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251</v>
      </c>
      <c r="F36" s="80">
        <v>12058768</v>
      </c>
      <c r="G36" s="75">
        <v>186.79</v>
      </c>
      <c r="H36" s="67">
        <v>45771</v>
      </c>
      <c r="I36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46135</v>
      </c>
      <c r="J36" s="188" t="str">
        <f>IF($C$25=Aux!$E$13,"#",IF(COUNT(Tabela131[Preço Unitário])&lt;3,"#",IF(Tabela131[[#This Row],[Preço Unitário]]="","#",IF(Tabela131[[#This Row],[%]]&lt;=1.5,"C","!"))))</f>
        <v>C</v>
      </c>
      <c r="K36" s="81"/>
      <c r="L36" s="157">
        <f>IF(Tabela131[[#This Row],[Preço Unitário]]="","",Tabela131[[#This Row],[Preço Unitário]]*(1+Tabela131[[#This Row],[Índice de Atualização em %]]))</f>
        <v>186.79</v>
      </c>
      <c r="M36" s="65">
        <f>IF($C$25=Aux!$E$13,"",IF(Tabela131[[#This Row],[Preço Unitário]]="","",IFERROR((SUM(Tabela131[Preço Unitário Atualizado])-Tabela131[[#This Row],[Preço Unitário Atualizado]])/(COUNT(Tabela131[Preço Unitário Atualizado])-1),"")))</f>
        <v>180.45499999999998</v>
      </c>
      <c r="N36" s="83">
        <f>IF(Tabela131[[#This Row],[Média dos Demais]]="","",Tabela131[[#This Row],[Preço Unitário Atualizado]]/Tabela131[[#This Row],[Média dos Demais]])</f>
        <v>1.0351057050234131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253</v>
      </c>
      <c r="F37" s="80">
        <v>12058768</v>
      </c>
      <c r="G37" s="75">
        <v>172.3</v>
      </c>
      <c r="H37" s="67">
        <v>45614</v>
      </c>
      <c r="I37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45978</v>
      </c>
      <c r="J37" s="188" t="str">
        <f>IF($C$25=Aux!$E$13,"#",IF(COUNT(Tabela131[Preço Unitário])&lt;3,"#",IF(Tabela131[[#This Row],[Preço Unitário]]="","#",IF(Tabela131[[#This Row],[%]]&lt;=1.5,"C","!"))))</f>
        <v>C</v>
      </c>
      <c r="K37" s="81"/>
      <c r="L37" s="157">
        <f>IF(Tabela131[[#This Row],[Preço Unitário]]="","",Tabela131[[#This Row],[Preço Unitário]]*(1+Tabela131[[#This Row],[Índice de Atualização em %]]))</f>
        <v>172.3</v>
      </c>
      <c r="M37" s="65">
        <f>IF($C$25=Aux!$E$13,"",IF(Tabela131[[#This Row],[Preço Unitário]]="","",IFERROR((SUM(Tabela131[Preço Unitário Atualizado])-Tabela131[[#This Row],[Preço Unitário Atualizado]])/(COUNT(Tabela131[Preço Unitário Atualizado])-1),"")))</f>
        <v>182.26624999999999</v>
      </c>
      <c r="N37" s="83">
        <f>IF(Tabela131[[#This Row],[Média dos Demais]]="","",Tabela131[[#This Row],[Preço Unitário Atualizado]]/Tabela131[[#This Row],[Média dos Demais]])</f>
        <v>0.94532037609815323</v>
      </c>
      <c r="O37" s="1"/>
      <c r="P37" s="19"/>
      <c r="Q37" s="244">
        <f>IF(Q35="","",IFERROR(IF(U32="-","-",U32/U35),"-"))</f>
        <v>0.57889381238353765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254</v>
      </c>
      <c r="F38" s="80">
        <v>12058768</v>
      </c>
      <c r="G38" s="75">
        <v>211.85</v>
      </c>
      <c r="H38" s="67">
        <v>45614</v>
      </c>
      <c r="I38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45978</v>
      </c>
      <c r="J38" s="188" t="str">
        <f>IF($C$25=Aux!$E$13,"#",IF(COUNT(Tabela131[Preço Unitário])&lt;3,"#",IF(Tabela131[[#This Row],[Preço Unitário]]="","#",IF(Tabela131[[#This Row],[%]]&lt;=1.5,"C","!"))))</f>
        <v>C</v>
      </c>
      <c r="K38" s="81"/>
      <c r="L38" s="157">
        <f>IF(Tabela131[[#This Row],[Preço Unitário]]="","",Tabela131[[#This Row],[Preço Unitário]]*(1+Tabela131[[#This Row],[Índice de Atualização em %]]))</f>
        <v>211.85</v>
      </c>
      <c r="M38" s="65">
        <f>IF($C$25=Aux!$E$13,"",IF(Tabela131[[#This Row],[Preço Unitário]]="","",IFERROR((SUM(Tabela131[Preço Unitário Atualizado])-Tabela131[[#This Row],[Preço Unitário Atualizado]])/(COUNT(Tabela131[Preço Unitário Atualizado])-1),"")))</f>
        <v>177.32249999999999</v>
      </c>
      <c r="N38" s="82">
        <f>IF(Tabela131[[#This Row],[Média dos Demais]]="","",Tabela131[[#This Row],[Preço Unitário Atualizado]]/Tabela131[[#This Row],[Média dos Demais]])</f>
        <v>1.1947158426031665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255</v>
      </c>
      <c r="F39" s="80">
        <v>12058768</v>
      </c>
      <c r="G39" s="75">
        <v>214.53</v>
      </c>
      <c r="H39" s="67">
        <v>45533</v>
      </c>
      <c r="I39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45897</v>
      </c>
      <c r="J39" s="188" t="str">
        <f>IF($C$25=Aux!$E$13,"#",IF(COUNT(Tabela131[Preço Unitário])&lt;3,"#",IF(Tabela131[[#This Row],[Preço Unitário]]="","#",IF(Tabela131[[#This Row],[%]]&lt;=1.5,"C","!"))))</f>
        <v>C</v>
      </c>
      <c r="K39" s="81"/>
      <c r="L39" s="157">
        <f>IF(Tabela131[[#This Row],[Preço Unitário]]="","",Tabela131[[#This Row],[Preço Unitário]]*(1+Tabela131[[#This Row],[Índice de Atualização em %]]))</f>
        <v>214.53</v>
      </c>
      <c r="M39" s="65">
        <f>IF($C$25=Aux!$E$13,"",IF(Tabela131[[#This Row],[Preço Unitário]]="","",IFERROR((SUM(Tabela131[Preço Unitário Atualizado])-Tabela131[[#This Row],[Preço Unitário Atualizado]])/(COUNT(Tabela131[Preço Unitário Atualizado])-1),"")))</f>
        <v>176.98749999999998</v>
      </c>
      <c r="N39" s="82">
        <f>IF(Tabela131[[#This Row],[Média dos Demais]]="","",Tabela131[[#This Row],[Preço Unitário Atualizado]]/Tabela131[[#This Row],[Média dos Demais]])</f>
        <v>1.2121194999646869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51</v>
      </c>
      <c r="E40" s="71" t="s">
        <v>321</v>
      </c>
      <c r="F40" s="80">
        <v>12078418</v>
      </c>
      <c r="G40" s="75">
        <v>270.75</v>
      </c>
      <c r="H40" s="67">
        <v>45820</v>
      </c>
      <c r="I40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46002</v>
      </c>
      <c r="J40" s="188" t="str">
        <f>IF($C$25=Aux!$E$13,"#",IF(COUNT(Tabela131[Preço Unitário])&lt;3,"#",IF(Tabela131[[#This Row],[Preço Unitário]]="","#",IF(Tabela131[[#This Row],[%]]&lt;=1.5,"C","!"))))</f>
        <v>!</v>
      </c>
      <c r="K40" s="81"/>
      <c r="L40" s="157">
        <f>IF(Tabela131[[#This Row],[Preço Unitário]]="","",Tabela131[[#This Row],[Preço Unitário]]*(1+Tabela131[[#This Row],[Índice de Atualização em %]]))</f>
        <v>270.75</v>
      </c>
      <c r="M40" s="65">
        <f>IF($C$25=Aux!$E$13,"",IF(Tabela131[[#This Row],[Preço Unitário]]="","",IFERROR((SUM(Tabela131[Preço Unitário Atualizado])-Tabela131[[#This Row],[Preço Unitário Atualizado]])/(COUNT(Tabela131[Preço Unitário Atualizado])-1),"")))</f>
        <v>169.95999999999998</v>
      </c>
      <c r="N40" s="82">
        <f>IF(Tabela131[[#This Row],[Média dos Demais]]="","",Tabela131[[#This Row],[Preço Unitário Atualizado]]/Tabela131[[#This Row],[Média dos Demais]])</f>
        <v>1.593021887502942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IF(Tabela1932[[#This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IF(Tabela1932[[#This Row],[Preço Unitário Atualizado]]="","",IFERROR((SUM(Tabela1932[Preço Unitário Atualizado])-Tabela1932[[#This Row],[Preço Unitário Atualizado]])/(COUNT(Tabela1932[Preço Unitário Atualizado])-1),""))</f>
        <v>164.58333333333334</v>
      </c>
      <c r="I57" s="190">
        <f>IF(Tabela1932[[#This Row],[Média dos Demais]]="","",Tabela1932[[#This Row],[Preço Unitário Atualizado]]/Tabela1932[[#This Row],[Média dos Demais]])</f>
        <v>0.1347645569620253</v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IFERROR(_xlfn.STDEV.S(Tabela1932[Preço Unitário Atualizado]),"-")</f>
        <v>83.576082703127454</v>
      </c>
      <c r="V57" s="122"/>
    </row>
    <row r="58" spans="1:23" ht="35.1" customHeight="1" x14ac:dyDescent="0.25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IF(Tabela1932[[#This Row],[Preço Unitário Atualizado]]="","",C34)</f>
        <v>3</v>
      </c>
      <c r="D59" s="144" t="str">
        <f t="shared" si="0"/>
        <v>Contratações Públicas</v>
      </c>
      <c r="E59" s="145" t="str">
        <f t="shared" si="1"/>
        <v>Contratações Públicas</v>
      </c>
      <c r="F59" s="143">
        <f t="shared" si="2"/>
        <v>12058768</v>
      </c>
      <c r="G59" s="168">
        <f t="shared" si="3"/>
        <v>26.3</v>
      </c>
      <c r="H59" s="165">
        <f>IF(Tabela1932[[#This Row],[Preço Unitário Atualizado]]="","",IFERROR((SUM(Tabela1932[Preço Unitário Atualizado])-Tabela1932[[#This Row],[Preço Unitário Atualizado]])/(COUNT(Tabela1932[Preço Unitário Atualizado])-1),""))</f>
        <v>163.89666666666668</v>
      </c>
      <c r="I59" s="191">
        <f>IF(Tabela1932[[#This Row],[Média dos Demais]]="","",Tabela1932[[#This Row],[Preço Unitário Atualizado]]/Tabela1932[[#This Row],[Média dos Demais]])</f>
        <v>0.16046696088999166</v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IF(Tabela1932[[#This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PREFEITURA MUNICIPAL DE RIO PIRACICABA</v>
      </c>
      <c r="F60" s="143">
        <f t="shared" si="2"/>
        <v>12058768</v>
      </c>
      <c r="G60" s="168">
        <f t="shared" si="3"/>
        <v>175.73</v>
      </c>
      <c r="H60" s="165">
        <f>IF(Tabela1932[[#This Row],[Preço Unitário Atualizado]]="","",IFERROR((SUM(Tabela1932[Preço Unitário Atualizado])-Tabela1932[[#This Row],[Preço Unitário Atualizado]])/(COUNT(Tabela1932[Preço Unitário Atualizado])-1),""))</f>
        <v>138.99166666666665</v>
      </c>
      <c r="I60" s="191">
        <f>IF(Tabela1932[[#This Row],[Média dos Demais]]="","",Tabela1932[[#This Row],[Preço Unitário Atualizado]]/Tabela1932[[#This Row],[Média dos Demais]])</f>
        <v>1.2643204029018527</v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AVERAGE(Tabela1932[Preço Unitário Atualizado])</f>
        <v>144.23999999999998</v>
      </c>
      <c r="V60" s="122"/>
    </row>
    <row r="61" spans="1:23" ht="35.1" customHeight="1" x14ac:dyDescent="0.25">
      <c r="A61" s="1"/>
      <c r="B61" s="7"/>
      <c r="C61" s="123">
        <f>IF(Tabela1932[[#This Row],[Preço Unitário Atualizado]]="","",C36)</f>
        <v>5</v>
      </c>
      <c r="D61" s="144" t="str">
        <f t="shared" si="0"/>
        <v>Contratações Públicas</v>
      </c>
      <c r="E61" s="145" t="str">
        <f t="shared" si="1"/>
        <v>18.398.966/0001-94 - PREFEITURA MUNICIPAL DE SERRA DOS AIMORÉS</v>
      </c>
      <c r="F61" s="143">
        <f t="shared" si="2"/>
        <v>12058768</v>
      </c>
      <c r="G61" s="168">
        <f t="shared" si="3"/>
        <v>186.79</v>
      </c>
      <c r="H61" s="165">
        <f>IF(Tabela1932[[#This Row],[Preço Unitário Atualizado]]="","",IFERROR((SUM(Tabela1932[Preço Unitário Atualizado])-Tabela1932[[#This Row],[Preço Unitário Atualizado]])/(COUNT(Tabela1932[Preço Unitário Atualizado])-1),""))</f>
        <v>137.14833333333334</v>
      </c>
      <c r="I61" s="191">
        <f>IF(Tabela1932[[#This Row],[Média dos Demais]]="","",Tabela1932[[#This Row],[Preço Unitário Atualizado]]/Tabela1932[[#This Row],[Média dos Demais]])</f>
        <v>1.3619560330056264</v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1" s="25"/>
      <c r="M61" s="1"/>
      <c r="O61" s="129"/>
      <c r="P61" s="244">
        <f>IF(U44,IFERROR(IF(U57="-","-",U57/U60),"-"),"")</f>
        <v>0.57942375695457204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IF(Tabela1932[[#This Row],[Preço Unitário Atualizado]]="","",C37)</f>
        <v>6</v>
      </c>
      <c r="D62" s="144" t="str">
        <f t="shared" si="0"/>
        <v>Contratações Públicas</v>
      </c>
      <c r="E62" s="145" t="str">
        <f t="shared" si="1"/>
        <v>PREFEITURA MUNICIPAL DE SERRA DOS AIMORÉS</v>
      </c>
      <c r="F62" s="143">
        <f t="shared" si="2"/>
        <v>12058768</v>
      </c>
      <c r="G62" s="168">
        <f t="shared" si="3"/>
        <v>172.3</v>
      </c>
      <c r="H62" s="165">
        <f>IF(Tabela1932[[#This Row],[Preço Unitário Atualizado]]="","",IFERROR((SUM(Tabela1932[Preço Unitário Atualizado])-Tabela1932[[#This Row],[Preço Unitário Atualizado]])/(COUNT(Tabela1932[Preço Unitário Atualizado])-1),""))</f>
        <v>139.5633333333333</v>
      </c>
      <c r="I62" s="191">
        <f>IF(Tabela1932[[#This Row],[Média dos Demais]]="","",Tabela1932[[#This Row],[Preço Unitário Atualizado]]/Tabela1932[[#This Row],[Média dos Demais]])</f>
        <v>1.2345649525902223</v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IF(Tabela1932[[#This Row],[Preço Unitário Atualizado]]="","",C38)</f>
        <v>7</v>
      </c>
      <c r="D63" s="144" t="str">
        <f t="shared" si="0"/>
        <v>Contratações Públicas</v>
      </c>
      <c r="E63" s="145" t="str">
        <f t="shared" si="1"/>
        <v>18.398.966/0001-94 - Prefeitura Municipal de Serra dos Aimorés | SEC. MUNIC. DE EDUCAÇÃO</v>
      </c>
      <c r="F63" s="143">
        <f t="shared" si="2"/>
        <v>12058768</v>
      </c>
      <c r="G63" s="168">
        <f t="shared" si="3"/>
        <v>211.85</v>
      </c>
      <c r="H63" s="165">
        <f>IF(Tabela1932[[#This Row],[Preço Unitário Atualizado]]="","",IFERROR((SUM(Tabela1932[Preço Unitário Atualizado])-Tabela1932[[#This Row],[Preço Unitário Atualizado]])/(COUNT(Tabela1932[Preço Unitário Atualizado])-1),""))</f>
        <v>132.97166666666666</v>
      </c>
      <c r="I63" s="191">
        <f>IF(Tabela1932[[#This Row],[Média dos Demais]]="","",Tabela1932[[#This Row],[Preço Unitário Atualizado]]/Tabela1932[[#This Row],[Média dos Demais]])</f>
        <v>1.5931965456300214</v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>
        <f>IF(Tabela1932[[#This Row],[Preço Unitário Atualizado]]="","",C39)</f>
        <v>8</v>
      </c>
      <c r="D64" s="144" t="str">
        <f t="shared" si="0"/>
        <v>Contratações Públicas</v>
      </c>
      <c r="E64" s="145" t="str">
        <f t="shared" si="1"/>
        <v>Consórcio Intermunicipal Multissetorial do Vale do Piranga - CIMVALPI</v>
      </c>
      <c r="F64" s="143">
        <f t="shared" si="2"/>
        <v>12058768</v>
      </c>
      <c r="G64" s="168">
        <f t="shared" si="3"/>
        <v>214.53</v>
      </c>
      <c r="H64" s="165">
        <f>IF(Tabela1932[[#This Row],[Preço Unitário Atualizado]]="","",IFERROR((SUM(Tabela1932[Preço Unitário Atualizado])-Tabela1932[[#This Row],[Preço Unitário Atualizado]])/(COUNT(Tabela1932[Preço Unitário Atualizado])-1),""))</f>
        <v>132.52500000000001</v>
      </c>
      <c r="I64" s="191">
        <f>IF(Tabela1932[[#This Row],[Média dos Demais]]="","",Tabela1932[[#This Row],[Preço Unitário Atualizado]]/Tabela1932[[#This Row],[Média dos Demais]])</f>
        <v>1.618788907753254</v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25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IFERROR(_xlfn.STDEV.S(Tabela191233[Preço Unitário Atualizado]),"-")</f>
        <v>70.040015324574753</v>
      </c>
      <c r="V80" s="122"/>
    </row>
    <row r="81" spans="1:22" ht="35.1" customHeight="1" x14ac:dyDescent="0.25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IF(Tabela191233[[#This Row],[Preço Unitário Atualizado]]="","",C34)</f>
        <v>3</v>
      </c>
      <c r="D82" s="145" t="str">
        <f t="shared" si="4"/>
        <v>Contratações Públicas</v>
      </c>
      <c r="E82" s="145" t="str">
        <f t="shared" si="5"/>
        <v>Contratações Públicas</v>
      </c>
      <c r="F82" s="145">
        <f t="shared" si="6"/>
        <v>12058768</v>
      </c>
      <c r="G82" s="87">
        <f t="shared" si="7"/>
        <v>26.3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IF(Tabela191233[[#This Row],[Preço Unitário Atualizado]]="","",C35)</f>
        <v>4</v>
      </c>
      <c r="D83" s="145" t="str">
        <f t="shared" si="4"/>
        <v>Contratações Públicas</v>
      </c>
      <c r="E83" s="145" t="str">
        <f t="shared" si="5"/>
        <v>PREFEITURA MUNICIPAL DE RIO PIRACICABA</v>
      </c>
      <c r="F83" s="145">
        <f t="shared" si="6"/>
        <v>12058768</v>
      </c>
      <c r="G83" s="87">
        <f t="shared" si="7"/>
        <v>175.73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AVERAGE(Tabela191233[Preço Unitário Atualizado])</f>
        <v>164.58333333333334</v>
      </c>
      <c r="V83" s="122"/>
    </row>
    <row r="84" spans="1:22" ht="35.1" customHeight="1" x14ac:dyDescent="0.25">
      <c r="A84" s="1"/>
      <c r="B84" s="7"/>
      <c r="C84" s="123">
        <f>IF(Tabela191233[[#This Row],[Preço Unitário Atualizado]]="","",C36)</f>
        <v>5</v>
      </c>
      <c r="D84" s="145" t="str">
        <f t="shared" si="4"/>
        <v>Contratações Públicas</v>
      </c>
      <c r="E84" s="145" t="str">
        <f t="shared" si="5"/>
        <v>18.398.966/0001-94 - PREFEITURA MUNICIPAL DE SERRA DOS AIMORÉS</v>
      </c>
      <c r="F84" s="145">
        <f t="shared" si="6"/>
        <v>12058768</v>
      </c>
      <c r="G84" s="87">
        <f t="shared" si="7"/>
        <v>186.79</v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>
        <f>IF(Tabela191233[[#This Row],[Preço Unitário Atualizado]]="","",C37)</f>
        <v>6</v>
      </c>
      <c r="D85" s="145" t="str">
        <f t="shared" si="4"/>
        <v>Contratações Públicas</v>
      </c>
      <c r="E85" s="145" t="str">
        <f t="shared" si="5"/>
        <v>PREFEITURA MUNICIPAL DE SERRA DOS AIMORÉS</v>
      </c>
      <c r="F85" s="145">
        <f t="shared" si="6"/>
        <v>12058768</v>
      </c>
      <c r="G85" s="87">
        <f t="shared" si="7"/>
        <v>172.3</v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0.42555958678222633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>
        <f>IF(Tabela191233[[#This Row],[Preço Unitário Atualizado]]="","",C38)</f>
        <v>7</v>
      </c>
      <c r="D86" s="145" t="str">
        <f t="shared" si="4"/>
        <v>Contratações Públicas</v>
      </c>
      <c r="E86" s="145" t="str">
        <f t="shared" si="5"/>
        <v>18.398.966/0001-94 - Prefeitura Municipal de Serra dos Aimorés | SEC. MUNIC. DE EDUCAÇÃO</v>
      </c>
      <c r="F86" s="145">
        <f t="shared" si="6"/>
        <v>12058768</v>
      </c>
      <c r="G86" s="87">
        <f t="shared" si="7"/>
        <v>211.85</v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0.42555958678222633</v>
      </c>
      <c r="V86" s="122"/>
    </row>
    <row r="87" spans="1:22" ht="35.1" customHeight="1" x14ac:dyDescent="0.25">
      <c r="A87" s="1"/>
      <c r="B87" s="7"/>
      <c r="C87" s="123">
        <f>IF(Tabela191233[[#This Row],[Preço Unitário Atualizado]]="","",C39)</f>
        <v>8</v>
      </c>
      <c r="D87" s="145" t="str">
        <f t="shared" si="4"/>
        <v>Contratações Públicas</v>
      </c>
      <c r="E87" s="145" t="str">
        <f t="shared" si="5"/>
        <v>Consórcio Intermunicipal Multissetorial do Vale do Piranga - CIMVALPI</v>
      </c>
      <c r="F87" s="145">
        <f t="shared" si="6"/>
        <v>12058768</v>
      </c>
      <c r="G87" s="87">
        <f t="shared" si="7"/>
        <v>214.53</v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>
        <f>IF(Q87="","",U89)</f>
        <v>6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6</v>
      </c>
      <c r="V89" s="122"/>
    </row>
    <row r="90" spans="1:22" ht="35.1" customHeight="1" x14ac:dyDescent="0.25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IF(U69,IFERROR(AVERAGE(Tabela191233[Preço Unitário Atualizado]),"-"),"")</f>
        <v>164.58333333333334</v>
      </c>
      <c r="Q92" s="154"/>
      <c r="R92" s="69">
        <f>IF(U69,IFERROR(MEDIAN(Tabela191233[Preço Unitário Atualizado]),"-"),"")</f>
        <v>181.26</v>
      </c>
      <c r="S92" s="154"/>
      <c r="T92" s="69">
        <f>IF(U69,IFERROR(SMALL(Tabela191233[Preço Unitário Atualizado],1),"-"),"")</f>
        <v>26.3</v>
      </c>
      <c r="U92" s="130"/>
      <c r="V92" s="122"/>
    </row>
    <row r="93" spans="1:22" ht="35.1" customHeight="1" x14ac:dyDescent="0.25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181.26</v>
      </c>
      <c r="V95" s="4"/>
    </row>
    <row r="96" spans="1:22" ht="35.1" customHeight="1" x14ac:dyDescent="0.25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485" priority="40">
      <formula>$J57="!"</formula>
    </cfRule>
  </conditionalFormatting>
  <conditionalFormatting sqref="C81:G99">
    <cfRule type="expression" dxfId="3484" priority="38">
      <formula>$H81="!"</formula>
    </cfRule>
  </conditionalFormatting>
  <conditionalFormatting sqref="C32:I51 G57:G76 C80">
    <cfRule type="expression" dxfId="3483" priority="37">
      <formula>$J32="!"</formula>
    </cfRule>
  </conditionalFormatting>
  <conditionalFormatting sqref="D80:F80">
    <cfRule type="expression" dxfId="3482" priority="39">
      <formula>$H80="!"</formula>
    </cfRule>
  </conditionalFormatting>
  <conditionalFormatting sqref="G80">
    <cfRule type="expression" dxfId="3481" priority="36">
      <formula>$H80="!"</formula>
    </cfRule>
  </conditionalFormatting>
  <conditionalFormatting sqref="K30">
    <cfRule type="expression" dxfId="3480" priority="6">
      <formula>$J30="!"</formula>
    </cfRule>
  </conditionalFormatting>
  <conditionalFormatting sqref="K32:L51">
    <cfRule type="expression" dxfId="3479" priority="7">
      <formula>$J32="!"</formula>
    </cfRule>
  </conditionalFormatting>
  <conditionalFormatting sqref="M31:M51">
    <cfRule type="expression" dxfId="3478" priority="25">
      <formula>"$C$24=Aux!$E$13"</formula>
    </cfRule>
  </conditionalFormatting>
  <conditionalFormatting sqref="M32:M51">
    <cfRule type="expression" dxfId="3477" priority="35">
      <formula>$J32="!"</formula>
    </cfRule>
  </conditionalFormatting>
  <conditionalFormatting sqref="N32:N51">
    <cfRule type="expression" dxfId="3476" priority="34">
      <formula>$J32="!"</formula>
    </cfRule>
  </conditionalFormatting>
  <conditionalFormatting sqref="P42:P43 P91 R91 T91">
    <cfRule type="cellIs" dxfId="3475" priority="21" operator="equal">
      <formula>$C$22</formula>
    </cfRule>
  </conditionalFormatting>
  <conditionalFormatting sqref="P44">
    <cfRule type="expression" dxfId="3474" priority="20">
      <formula>$P$42=$C$22</formula>
    </cfRule>
  </conditionalFormatting>
  <conditionalFormatting sqref="P61">
    <cfRule type="containsBlanks" dxfId="3473" priority="29">
      <formula>LEN(TRIM(P61))=0</formula>
    </cfRule>
    <cfRule type="cellIs" dxfId="3472" priority="31" operator="greaterThan">
      <formula>0.25</formula>
    </cfRule>
    <cfRule type="cellIs" dxfId="3471" priority="30" operator="equal">
      <formula>"-"</formula>
    </cfRule>
  </conditionalFormatting>
  <conditionalFormatting sqref="P67:P68">
    <cfRule type="cellIs" dxfId="3470" priority="15" operator="equal">
      <formula>$C$22</formula>
    </cfRule>
  </conditionalFormatting>
  <conditionalFormatting sqref="P69">
    <cfRule type="expression" dxfId="3469" priority="14">
      <formula>$P$67=$C$22</formula>
    </cfRule>
  </conditionalFormatting>
  <conditionalFormatting sqref="P92">
    <cfRule type="expression" dxfId="3468" priority="45">
      <formula>$P$91=$C$22</formula>
    </cfRule>
  </conditionalFormatting>
  <conditionalFormatting sqref="Q37">
    <cfRule type="cellIs" dxfId="3467" priority="32" operator="equal">
      <formula>"-"</formula>
    </cfRule>
  </conditionalFormatting>
  <conditionalFormatting sqref="Q83">
    <cfRule type="expression" dxfId="3466" priority="42">
      <formula>$Q85=""</formula>
    </cfRule>
    <cfRule type="expression" dxfId="3465" priority="43">
      <formula>$Q85="-"</formula>
    </cfRule>
    <cfRule type="expression" dxfId="3464" priority="44">
      <formula>$Q85&gt;0.25</formula>
    </cfRule>
  </conditionalFormatting>
  <conditionalFormatting sqref="Q85">
    <cfRule type="cellIs" dxfId="3463" priority="27" operator="equal">
      <formula>"-"</formula>
    </cfRule>
    <cfRule type="cellIs" dxfId="3462" priority="28" operator="greaterThan">
      <formula>0.25</formula>
    </cfRule>
  </conditionalFormatting>
  <conditionalFormatting sqref="Q37:S37">
    <cfRule type="cellIs" dxfId="3461" priority="33" operator="greaterThan">
      <formula>0.25</formula>
    </cfRule>
    <cfRule type="containsBlanks" dxfId="3460" priority="9">
      <formula>LEN(TRIM(Q37))=0</formula>
    </cfRule>
  </conditionalFormatting>
  <conditionalFormatting sqref="Q85:S85">
    <cfRule type="containsBlanks" dxfId="3459" priority="26">
      <formula>LEN(TRIM(Q85))=0</formula>
    </cfRule>
  </conditionalFormatting>
  <conditionalFormatting sqref="R42:R43">
    <cfRule type="cellIs" dxfId="3458" priority="19" operator="equal">
      <formula>$C$22</formula>
    </cfRule>
  </conditionalFormatting>
  <conditionalFormatting sqref="R44">
    <cfRule type="expression" dxfId="3457" priority="18">
      <formula>$R$42=$C$22</formula>
    </cfRule>
  </conditionalFormatting>
  <conditionalFormatting sqref="R67:R68">
    <cfRule type="cellIs" dxfId="3456" priority="13" operator="equal">
      <formula>$C$22</formula>
    </cfRule>
  </conditionalFormatting>
  <conditionalFormatting sqref="R69">
    <cfRule type="expression" dxfId="3455" priority="12">
      <formula>$R$67=$C$22</formula>
    </cfRule>
  </conditionalFormatting>
  <conditionalFormatting sqref="R92">
    <cfRule type="expression" dxfId="3454" priority="46">
      <formula>$R$91=$C$22</formula>
    </cfRule>
  </conditionalFormatting>
  <conditionalFormatting sqref="T42:T43">
    <cfRule type="cellIs" dxfId="3453" priority="17" operator="equal">
      <formula>$C$22</formula>
    </cfRule>
  </conditionalFormatting>
  <conditionalFormatting sqref="T44">
    <cfRule type="expression" dxfId="3452" priority="16">
      <formula>$T$42=$C$22</formula>
    </cfRule>
  </conditionalFormatting>
  <conditionalFormatting sqref="T67:T68">
    <cfRule type="cellIs" dxfId="3451" priority="11" operator="equal">
      <formula>$C$22</formula>
    </cfRule>
  </conditionalFormatting>
  <conditionalFormatting sqref="T69">
    <cfRule type="expression" dxfId="3450" priority="10">
      <formula>$T$67=$C$22</formula>
    </cfRule>
  </conditionalFormatting>
  <conditionalFormatting sqref="T92">
    <cfRule type="expression" dxfId="344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topLeftCell="A33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190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100</v>
      </c>
      <c r="D19" s="225"/>
      <c r="E19" s="1"/>
      <c r="F19" s="226" t="s">
        <v>187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184.6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COUNT(Tabela134[Preço Unitário])</f>
        <v>7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0.26674247281642849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45995</v>
      </c>
      <c r="J32" s="187" t="str">
        <f>IF($C$25=Aux!$E$13,"#",IF(COUNT(Tabela134[Preço Unitário])&lt;3,"#",IF(Tabela134[[#This Row],[Preço Unitário]]="","#",IF(Tabela134[[#This Row],[%]]&lt;=1.5,"C","!"))))</f>
        <v>C</v>
      </c>
      <c r="K32" s="78"/>
      <c r="L32" s="156">
        <f>IF(Tabela134[[#This Row],[Preço Unitário]]="","",Tabela134[[#This Row],[Preço Unitário]]*(1+Tabela134[[#This Row],[Índice de Atualização em %]]))</f>
        <v>22.18</v>
      </c>
      <c r="M32" s="66">
        <f>IF($C$25=Aux!$E$13,"",IF(Tabela134[[#This Row],[Preço Unitário]]="","",IFERROR((SUM(Tabela134[Preço Unitário Atualizado])-Tabela134[[#This Row],[Preço Unitário Atualizado]])/(COUNT(Tabela134[Preço Unitário Atualizado])-1),"")))</f>
        <v>266.76500000000004</v>
      </c>
      <c r="N32" s="79">
        <f>IF(Tabela134[[#This Row],[Média dos Demais]]="","",Tabela134[[#This Row],[Preço Unitário Atualizado]]/Tabela134[[#This Row],[Média dos Demais]])</f>
        <v>8.3144340524431606E-2</v>
      </c>
      <c r="O32" s="1"/>
      <c r="P32" s="221"/>
      <c r="Q32" s="221"/>
      <c r="R32" s="221"/>
      <c r="S32" s="221"/>
      <c r="T32" s="221"/>
      <c r="U32" s="119">
        <f>IFERROR(_xlfn.STDEV.S(Tabela134[Preço Unitário Atualizado]),"-")</f>
        <v>143.86398829648581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410</v>
      </c>
      <c r="H33" s="67">
        <v>45813</v>
      </c>
      <c r="I33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45995</v>
      </c>
      <c r="J33" s="188" t="str">
        <f>IF($C$25=Aux!$E$13,"#",IF(COUNT(Tabela134[Preço Unitário])&lt;3,"#",IF(Tabela134[[#This Row],[Preço Unitário]]="","#",IF(Tabela134[[#This Row],[%]]&lt;=1.5,"C","!"))))</f>
        <v>!</v>
      </c>
      <c r="K33" s="81"/>
      <c r="L33" s="157">
        <f>IF(Tabela134[[#This Row],[Preço Unitário]]="","",Tabela134[[#This Row],[Preço Unitário]]*(1+Tabela134[[#This Row],[Índice de Atualização em %]]))</f>
        <v>410</v>
      </c>
      <c r="M33" s="65">
        <f>IF($C$25=Aux!$E$13,"",IF(Tabela134[[#This Row],[Preço Unitário]]="","",IFERROR((SUM(Tabela134[Preço Unitário Atualizado])-Tabela134[[#This Row],[Preço Unitário Atualizado]])/(COUNT(Tabela134[Preço Unitário Atualizado])-1),"")))</f>
        <v>202.12833333333336</v>
      </c>
      <c r="N33" s="82">
        <f>IF(Tabela134[[#This Row],[Média dos Demais]]="","",Tabela134[[#This Row],[Preço Unitário Atualizado]]/Tabela134[[#This Row],[Média dos Demais]])</f>
        <v>2.0284142912506078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248</v>
      </c>
      <c r="F34" s="80">
        <v>12056960</v>
      </c>
      <c r="G34" s="75">
        <v>160</v>
      </c>
      <c r="H34" s="67">
        <v>45769</v>
      </c>
      <c r="I34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46133</v>
      </c>
      <c r="J34" s="188" t="str">
        <f>IF($C$25=Aux!$E$13,"#",IF(COUNT(Tabela134[Preço Unitário])&lt;3,"#",IF(Tabela134[[#This Row],[Preço Unitário]]="","#",IF(Tabela134[[#This Row],[%]]&lt;=1.5,"C","!"))))</f>
        <v>C</v>
      </c>
      <c r="K34" s="81"/>
      <c r="L34" s="157">
        <f>IF(Tabela134[[#This Row],[Preço Unitário]]="","",Tabela134[[#This Row],[Preço Unitário]]*(1+Tabela134[[#This Row],[Índice de Atualização em %]]))</f>
        <v>160</v>
      </c>
      <c r="M34" s="65">
        <f>IF($C$25=Aux!$E$13,"",IF(Tabela134[[#This Row],[Preço Unitário]]="","",IFERROR((SUM(Tabela134[Preço Unitário Atualizado])-Tabela134[[#This Row],[Preço Unitário Atualizado]])/(COUNT(Tabela134[Preço Unitário Atualizado])-1),"")))</f>
        <v>243.79500000000004</v>
      </c>
      <c r="N34" s="82">
        <f>IF(Tabela134[[#This Row],[Média dos Demais]]="","",Tabela134[[#This Row],[Preço Unitário Atualizado]]/Tabela134[[#This Row],[Média dos Demais]])</f>
        <v>0.65628909534650004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249</v>
      </c>
      <c r="F35" s="80">
        <v>12056960</v>
      </c>
      <c r="G35" s="75">
        <v>258.68</v>
      </c>
      <c r="H35" s="67">
        <v>45642</v>
      </c>
      <c r="I35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46006</v>
      </c>
      <c r="J35" s="188" t="str">
        <f>IF($C$25=Aux!$E$13,"#",IF(COUNT(Tabela134[Preço Unitário])&lt;3,"#",IF(Tabela134[[#This Row],[Preço Unitário]]="","#",IF(Tabela134[[#This Row],[%]]&lt;=1.5,"C","!"))))</f>
        <v>C</v>
      </c>
      <c r="K35" s="81"/>
      <c r="L35" s="157">
        <f>IF(Tabela134[[#This Row],[Preço Unitário]]="","",Tabela134[[#This Row],[Preço Unitário]]*(1+Tabela134[[#This Row],[Índice de Atualização em %]]))</f>
        <v>258.68</v>
      </c>
      <c r="M35" s="65">
        <f>IF($C$25=Aux!$E$13,"",IF(Tabela134[[#This Row],[Preço Unitário]]="","",IFERROR((SUM(Tabela134[Preço Unitário Atualizado])-Tabela134[[#This Row],[Preço Unitário Atualizado]])/(COUNT(Tabela134[Preço Unitário Atualizado])-1),"")))</f>
        <v>227.34833333333336</v>
      </c>
      <c r="N35" s="82">
        <f>IF(Tabela134[[#This Row],[Média dos Demais]]="","",Tabela134[[#This Row],[Preço Unitário Atualizado]]/Tabela134[[#This Row],[Média dos Demais]])</f>
        <v>1.1378134873798649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AVERAGE(Tabela134[Preço Unitário Atualizado])</f>
        <v>231.82428571428574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321</v>
      </c>
      <c r="F36" s="80">
        <v>12078418</v>
      </c>
      <c r="G36" s="75">
        <v>417.71</v>
      </c>
      <c r="H36" s="67">
        <v>45820</v>
      </c>
      <c r="I36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46002</v>
      </c>
      <c r="J36" s="188" t="str">
        <f>IF($C$25=Aux!$E$13,"#",IF(COUNT(Tabela134[Preço Unitário])&lt;3,"#",IF(Tabela134[[#This Row],[Preço Unitário]]="","#",IF(Tabela134[[#This Row],[%]]&lt;=1.5,"C","!"))))</f>
        <v>!</v>
      </c>
      <c r="K36" s="81"/>
      <c r="L36" s="157">
        <f>IF(Tabela134[[#This Row],[Preço Unitário]]="","",Tabela134[[#This Row],[Preço Unitário]]*(1+Tabela134[[#This Row],[Índice de Atualização em %]]))</f>
        <v>417.71</v>
      </c>
      <c r="M36" s="65">
        <f>IF($C$25=Aux!$E$13,"",IF(Tabela134[[#This Row],[Preço Unitário]]="","",IFERROR((SUM(Tabela134[Preço Unitário Atualizado])-Tabela134[[#This Row],[Preço Unitário Atualizado]])/(COUNT(Tabela134[Preço Unitário Atualizado])-1),"")))</f>
        <v>200.84333333333336</v>
      </c>
      <c r="N36" s="83">
        <f>IF(Tabela134[[#This Row],[Média dos Demais]]="","",Tabela134[[#This Row],[Preço Unitário Atualizado]]/Tabela134[[#This Row],[Média dos Demais]])</f>
        <v>2.0797802599040707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327</v>
      </c>
      <c r="F37" s="80">
        <v>12185536</v>
      </c>
      <c r="G37" s="75">
        <v>145</v>
      </c>
      <c r="H37" s="67">
        <v>45771</v>
      </c>
      <c r="I37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45953</v>
      </c>
      <c r="J37" s="188" t="str">
        <f>IF($C$25=Aux!$E$13,"#",IF(COUNT(Tabela134[Preço Unitário])&lt;3,"#",IF(Tabela134[[#This Row],[Preço Unitário]]="","#",IF(Tabela134[[#This Row],[%]]&lt;=1.5,"C","!"))))</f>
        <v>C</v>
      </c>
      <c r="K37" s="81"/>
      <c r="L37" s="157">
        <f>IF(Tabela134[[#This Row],[Preço Unitário]]="","",Tabela134[[#This Row],[Preço Unitário]]*(1+Tabela134[[#This Row],[Índice de Atualização em %]]))</f>
        <v>145</v>
      </c>
      <c r="M37" s="65">
        <f>IF($C$25=Aux!$E$13,"",IF(Tabela134[[#This Row],[Preço Unitário]]="","",IFERROR((SUM(Tabela134[Preço Unitário Atualizado])-Tabela134[[#This Row],[Preço Unitário Atualizado]])/(COUNT(Tabela134[Preço Unitário Atualizado])-1),"")))</f>
        <v>246.29500000000004</v>
      </c>
      <c r="N37" s="83">
        <f>IF(Tabela134[[#This Row],[Média dos Demais]]="","",Tabela134[[#This Row],[Preço Unitário Atualizado]]/Tabela134[[#This Row],[Média dos Demais]])</f>
        <v>0.58872490306339953</v>
      </c>
      <c r="O37" s="1"/>
      <c r="P37" s="19"/>
      <c r="Q37" s="244">
        <f>IF(Q35="","",IFERROR(IF(U32="-","-",U32/U35),"-"))</f>
        <v>0.62057341340756889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51</v>
      </c>
      <c r="E38" s="71" t="s">
        <v>328</v>
      </c>
      <c r="F38" s="80">
        <v>12185536</v>
      </c>
      <c r="G38" s="75">
        <v>209.2</v>
      </c>
      <c r="H38" s="67">
        <v>45742</v>
      </c>
      <c r="I38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45925</v>
      </c>
      <c r="J38" s="188" t="str">
        <f>IF($C$25=Aux!$E$13,"#",IF(COUNT(Tabela134[Preço Unitário])&lt;3,"#",IF(Tabela134[[#This Row],[Preço Unitário]]="","#",IF(Tabela134[[#This Row],[%]]&lt;=1.5,"C","!"))))</f>
        <v>C</v>
      </c>
      <c r="K38" s="81"/>
      <c r="L38" s="157">
        <f>IF(Tabela134[[#This Row],[Preço Unitário]]="","",Tabela134[[#This Row],[Preço Unitário]]*(1+Tabela134[[#This Row],[Índice de Atualização em %]]))</f>
        <v>209.2</v>
      </c>
      <c r="M38" s="65">
        <f>IF($C$25=Aux!$E$13,"",IF(Tabela134[[#This Row],[Preço Unitário]]="","",IFERROR((SUM(Tabela134[Preço Unitário Atualizado])-Tabela134[[#This Row],[Preço Unitário Atualizado]])/(COUNT(Tabela134[Preço Unitário Atualizado])-1),"")))</f>
        <v>235.59500000000003</v>
      </c>
      <c r="N38" s="82">
        <f>IF(Tabela134[[#This Row],[Média dos Demais]]="","",Tabela134[[#This Row],[Preço Unitário Atualizado]]/Tabela134[[#This Row],[Média dos Demais]])</f>
        <v>0.88796451537596288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IF(Tabela1935[[#This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IF(Tabela1935[[#This Row],[Preço Unitário Atualizado]]="","",IFERROR((SUM(Tabela1935[Preço Unitário Atualizado])-Tabela1935[[#This Row],[Preço Unitário Atualizado]])/(COUNT(Tabela1935[Preço Unitário Atualizado])-1),""))</f>
        <v>193.22</v>
      </c>
      <c r="I57" s="190">
        <f>IF(Tabela1935[[#This Row],[Média dos Demais]]="","",Tabela1935[[#This Row],[Preço Unitário Atualizado]]/Tabela1935[[#This Row],[Média dos Demais]])</f>
        <v>0.11479142945864818</v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IFERROR(_xlfn.STDEV.S(Tabela1935[Preço Unitário Atualizado]),"-")</f>
        <v>88.561919130064013</v>
      </c>
      <c r="V57" s="122"/>
    </row>
    <row r="58" spans="1:23" ht="35.1" customHeight="1" x14ac:dyDescent="0.25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IF(Tabela1935[[#This Row],[Preço Unitário Atualizado]]="","",C34)</f>
        <v>3</v>
      </c>
      <c r="D59" s="144" t="str">
        <f t="shared" si="0"/>
        <v>Contratações Públicas</v>
      </c>
      <c r="E59" s="145" t="str">
        <f t="shared" si="1"/>
        <v>FUNDACAO EDUCACIONAL DO MUNICIPIO DE ASSIS / 10 - FEMA-FUNDACAO EDUC.DO MUNICIPIO DE ASSIS</v>
      </c>
      <c r="F59" s="143">
        <f t="shared" si="2"/>
        <v>12056960</v>
      </c>
      <c r="G59" s="168">
        <f t="shared" si="3"/>
        <v>160</v>
      </c>
      <c r="H59" s="165">
        <f>IF(Tabela1935[[#This Row],[Preço Unitário Atualizado]]="","",IFERROR((SUM(Tabela1935[Preço Unitário Atualizado])-Tabela1935[[#This Row],[Preço Unitário Atualizado]])/(COUNT(Tabela1935[Preço Unitário Atualizado])-1),""))</f>
        <v>158.76499999999999</v>
      </c>
      <c r="I59" s="191">
        <f>IF(Tabela1935[[#This Row],[Média dos Demais]]="","",Tabela1935[[#This Row],[Preço Unitário Atualizado]]/Tabela1935[[#This Row],[Média dos Demais]])</f>
        <v>1.0077787925550343</v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IF(Tabela1935[[#This Row],[Preço Unitário Atualizado]]="","",C35)</f>
        <v>4</v>
      </c>
      <c r="D60" s="144" t="str">
        <f t="shared" si="0"/>
        <v>Contratações Públicas</v>
      </c>
      <c r="E60" s="145" t="str">
        <f t="shared" si="1"/>
        <v>FUNDACAO DO PATRIMONIO HISTORICO E ARTISTICO PERNAMBUCO / 8083 - [P]-FUNDAÇÃO DO PATRIMÔNIO HISTÓRICO E ARTÍSTICO D</v>
      </c>
      <c r="F60" s="143">
        <f t="shared" si="2"/>
        <v>12056960</v>
      </c>
      <c r="G60" s="168">
        <f t="shared" si="3"/>
        <v>258.68</v>
      </c>
      <c r="H60" s="165">
        <f>IF(Tabela1935[[#This Row],[Preço Unitário Atualizado]]="","",IFERROR((SUM(Tabela1935[Preço Unitário Atualizado])-Tabela1935[[#This Row],[Preço Unitário Atualizado]])/(COUNT(Tabela1935[Preço Unitário Atualizado])-1),""))</f>
        <v>134.09499999999997</v>
      </c>
      <c r="I60" s="191">
        <f>IF(Tabela1935[[#This Row],[Média dos Demais]]="","",Tabela1935[[#This Row],[Preço Unitário Atualizado]]/Tabela1935[[#This Row],[Média dos Demais]])</f>
        <v>1.9290801297587536</v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AVERAGE(Tabela1935[Preço Unitário Atualizado])</f>
        <v>159.012</v>
      </c>
      <c r="V60" s="122"/>
    </row>
    <row r="61" spans="1:23" ht="35.1" customHeight="1" x14ac:dyDescent="0.25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44">
        <f>IF(U44,IFERROR(IF(U57="-","-",U57/U60),"-"),"")</f>
        <v>0.5569511680254573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IF(Tabela1935[[#This Row],[Preço Unitário Atualizado]]="","",C37)</f>
        <v>6</v>
      </c>
      <c r="D62" s="144" t="str">
        <f t="shared" si="0"/>
        <v>Consulta a Fornecedor</v>
      </c>
      <c r="E62" s="145" t="str">
        <f t="shared" si="1"/>
        <v xml:space="preserve"> - CAMARA MUNICIPAL DE DIADEMA </v>
      </c>
      <c r="F62" s="143">
        <f t="shared" si="2"/>
        <v>12185536</v>
      </c>
      <c r="G62" s="168">
        <f>IF($U$44="Não","",IF($J37="C",G37*(1+K37),""))</f>
        <v>145</v>
      </c>
      <c r="H62" s="165">
        <f>IF(Tabela1935[[#This Row],[Preço Unitário Atualizado]]="","",IFERROR((SUM(Tabela1935[Preço Unitário Atualizado])-Tabela1935[[#This Row],[Preço Unitário Atualizado]])/(COUNT(Tabela1935[Preço Unitário Atualizado])-1),""))</f>
        <v>162.51499999999999</v>
      </c>
      <c r="I62" s="191">
        <f>IF(Tabela1935[[#This Row],[Média dos Demais]]="","",Tabela1935[[#This Row],[Preço Unitário Atualizado]]/Tabela1935[[#This Row],[Média dos Demais]])</f>
        <v>0.89222533304618046</v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IF(Tabela1935[[#This Row],[Preço Unitário Atualizado]]="","",C38)</f>
        <v>7</v>
      </c>
      <c r="D63" s="144" t="str">
        <f t="shared" si="0"/>
        <v>Consulta a Fornecedor</v>
      </c>
      <c r="E63" s="145" t="str">
        <f t="shared" si="1"/>
        <v>MUNICIPIO DE SAO JOSE / 25001 - FMS - Fundo Municipal de Saúde</v>
      </c>
      <c r="F63" s="143">
        <f t="shared" si="2"/>
        <v>12185536</v>
      </c>
      <c r="G63" s="168">
        <f t="shared" si="3"/>
        <v>209.2</v>
      </c>
      <c r="H63" s="165">
        <f>IF(Tabela1935[[#This Row],[Preço Unitário Atualizado]]="","",IFERROR((SUM(Tabela1935[Preço Unitário Atualizado])-Tabela1935[[#This Row],[Preço Unitário Atualizado]])/(COUNT(Tabela1935[Preço Unitário Atualizado])-1),""))</f>
        <v>146.46499999999997</v>
      </c>
      <c r="I63" s="191">
        <f>IF(Tabela1935[[#This Row],[Média dos Demais]]="","",Tabela1935[[#This Row],[Preço Unitário Atualizado]]/Tabela1935[[#This Row],[Média dos Demais]])</f>
        <v>1.4283275867954803</v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25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IFERROR(_xlfn.STDEV.S(Tabela191236[Preço Unitário Atualizado]),"-")</f>
        <v>51.539980597590315</v>
      </c>
      <c r="V80" s="122"/>
    </row>
    <row r="81" spans="1:22" ht="35.1" customHeight="1" x14ac:dyDescent="0.25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IF(Tabela191236[[#This Row],[Preço Unitário Atualizado]]="","",C34)</f>
        <v>3</v>
      </c>
      <c r="D82" s="145" t="str">
        <f t="shared" si="4"/>
        <v>Contratações Públicas</v>
      </c>
      <c r="E82" s="145" t="str">
        <f t="shared" si="5"/>
        <v>FUNDACAO EDUCACIONAL DO MUNICIPIO DE ASSIS / 10 - FEMA-FUNDACAO EDUC.DO MUNICIPIO DE ASSIS</v>
      </c>
      <c r="F82" s="145">
        <f t="shared" si="6"/>
        <v>12056960</v>
      </c>
      <c r="G82" s="87">
        <f t="shared" si="7"/>
        <v>160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IF(Tabela191236[[#This Row],[Preço Unitário Atualizado]]="","",C35)</f>
        <v>4</v>
      </c>
      <c r="D83" s="145" t="str">
        <f t="shared" si="4"/>
        <v>Contratações Públicas</v>
      </c>
      <c r="E83" s="145" t="str">
        <f t="shared" si="5"/>
        <v>FUNDACAO DO PATRIMONIO HISTORICO E ARTISTICO PERNAMBUCO / 8083 - [P]-FUNDAÇÃO DO PATRIMÔNIO HISTÓRICO E ARTÍSTICO D</v>
      </c>
      <c r="F83" s="145">
        <f t="shared" si="6"/>
        <v>12056960</v>
      </c>
      <c r="G83" s="87">
        <f t="shared" si="7"/>
        <v>258.68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AVERAGE(Tabela191236[Preço Unitário Atualizado])</f>
        <v>193.22000000000003</v>
      </c>
      <c r="V83" s="122"/>
    </row>
    <row r="84" spans="1:22" ht="35.1" customHeight="1" x14ac:dyDescent="0.25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>
        <f>IF(Tabela191236[[#This Row],[Preço Unitário Atualizado]]="","",C37)</f>
        <v>6</v>
      </c>
      <c r="D85" s="145" t="str">
        <f t="shared" si="4"/>
        <v>Consulta a Fornecedor</v>
      </c>
      <c r="E85" s="145" t="str">
        <f t="shared" si="5"/>
        <v xml:space="preserve"> - CAMARA MUNICIPAL DE DIADEMA </v>
      </c>
      <c r="F85" s="145">
        <f t="shared" si="6"/>
        <v>12185536</v>
      </c>
      <c r="G85" s="87">
        <f t="shared" si="7"/>
        <v>145</v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0.26674247281642849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>
        <f>IF(Tabela191236[[#This Row],[Preço Unitário Atualizado]]="","",C38)</f>
        <v>7</v>
      </c>
      <c r="D86" s="145" t="str">
        <f t="shared" si="4"/>
        <v>Consulta a Fornecedor</v>
      </c>
      <c r="E86" s="145" t="str">
        <f t="shared" si="5"/>
        <v>MUNICIPIO DE SAO JOSE / 25001 - FMS - Fundo Municipal de Saúde</v>
      </c>
      <c r="F86" s="145">
        <f t="shared" si="6"/>
        <v>12185536</v>
      </c>
      <c r="G86" s="87">
        <f t="shared" si="7"/>
        <v>209.2</v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0.26674247281642849</v>
      </c>
      <c r="V86" s="122"/>
    </row>
    <row r="87" spans="1:22" ht="35.1" customHeight="1" x14ac:dyDescent="0.25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>
        <f>IF(Q87="","",U89)</f>
        <v>4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IF(U69,IFERROR(AVERAGE(Tabela191236[Preço Unitário Atualizado]),"-"),"")</f>
        <v>193.22000000000003</v>
      </c>
      <c r="Q92" s="154"/>
      <c r="R92" s="69">
        <f>IF(U69,IFERROR(MEDIAN(Tabela191236[Preço Unitário Atualizado]),"-"),"")</f>
        <v>184.6</v>
      </c>
      <c r="S92" s="154"/>
      <c r="T92" s="69">
        <f>IF(U69,IFERROR(SMALL(Tabela191236[Preço Unitário Atualizado],1),"-"),"")</f>
        <v>145</v>
      </c>
      <c r="U92" s="130"/>
      <c r="V92" s="122"/>
    </row>
    <row r="93" spans="1:22" ht="35.1" customHeight="1" x14ac:dyDescent="0.25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184.6</v>
      </c>
      <c r="V95" s="4"/>
    </row>
    <row r="96" spans="1:22" ht="35.1" customHeight="1" x14ac:dyDescent="0.25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400" priority="40">
      <formula>$J57="!"</formula>
    </cfRule>
  </conditionalFormatting>
  <conditionalFormatting sqref="C81:G99">
    <cfRule type="expression" dxfId="3399" priority="38">
      <formula>$H81="!"</formula>
    </cfRule>
  </conditionalFormatting>
  <conditionalFormatting sqref="C32:I51 G57:G76 C80">
    <cfRule type="expression" dxfId="3398" priority="37">
      <formula>$J32="!"</formula>
    </cfRule>
  </conditionalFormatting>
  <conditionalFormatting sqref="D80:F80">
    <cfRule type="expression" dxfId="3397" priority="39">
      <formula>$H80="!"</formula>
    </cfRule>
  </conditionalFormatting>
  <conditionalFormatting sqref="G80">
    <cfRule type="expression" dxfId="3396" priority="36">
      <formula>$H80="!"</formula>
    </cfRule>
  </conditionalFormatting>
  <conditionalFormatting sqref="K30">
    <cfRule type="expression" dxfId="3395" priority="6">
      <formula>$J30="!"</formula>
    </cfRule>
  </conditionalFormatting>
  <conditionalFormatting sqref="K32:L51">
    <cfRule type="expression" dxfId="3394" priority="7">
      <formula>$J32="!"</formula>
    </cfRule>
  </conditionalFormatting>
  <conditionalFormatting sqref="M31:M51">
    <cfRule type="expression" dxfId="3393" priority="25">
      <formula>"$C$24=Aux!$E$13"</formula>
    </cfRule>
  </conditionalFormatting>
  <conditionalFormatting sqref="M32:M51">
    <cfRule type="expression" dxfId="3392" priority="35">
      <formula>$J32="!"</formula>
    </cfRule>
  </conditionalFormatting>
  <conditionalFormatting sqref="N32:N51">
    <cfRule type="expression" dxfId="3391" priority="34">
      <formula>$J32="!"</formula>
    </cfRule>
  </conditionalFormatting>
  <conditionalFormatting sqref="P42:P43 P91 R91 T91">
    <cfRule type="cellIs" dxfId="3390" priority="21" operator="equal">
      <formula>$C$22</formula>
    </cfRule>
  </conditionalFormatting>
  <conditionalFormatting sqref="P44">
    <cfRule type="expression" dxfId="3389" priority="20">
      <formula>$P$42=$C$22</formula>
    </cfRule>
  </conditionalFormatting>
  <conditionalFormatting sqref="P61">
    <cfRule type="containsBlanks" dxfId="3388" priority="29">
      <formula>LEN(TRIM(P61))=0</formula>
    </cfRule>
    <cfRule type="cellIs" dxfId="3387" priority="31" operator="greaterThan">
      <formula>0.25</formula>
    </cfRule>
    <cfRule type="cellIs" dxfId="3386" priority="30" operator="equal">
      <formula>"-"</formula>
    </cfRule>
  </conditionalFormatting>
  <conditionalFormatting sqref="P67:P68">
    <cfRule type="cellIs" dxfId="3385" priority="15" operator="equal">
      <formula>$C$22</formula>
    </cfRule>
  </conditionalFormatting>
  <conditionalFormatting sqref="P69">
    <cfRule type="expression" dxfId="3384" priority="14">
      <formula>$P$67=$C$22</formula>
    </cfRule>
  </conditionalFormatting>
  <conditionalFormatting sqref="P92">
    <cfRule type="expression" dxfId="3383" priority="45">
      <formula>$P$91=$C$22</formula>
    </cfRule>
  </conditionalFormatting>
  <conditionalFormatting sqref="Q37">
    <cfRule type="cellIs" dxfId="3382" priority="32" operator="equal">
      <formula>"-"</formula>
    </cfRule>
  </conditionalFormatting>
  <conditionalFormatting sqref="Q83">
    <cfRule type="expression" dxfId="3381" priority="42">
      <formula>$Q85=""</formula>
    </cfRule>
    <cfRule type="expression" dxfId="3380" priority="43">
      <formula>$Q85="-"</formula>
    </cfRule>
    <cfRule type="expression" dxfId="3379" priority="44">
      <formula>$Q85&gt;0.25</formula>
    </cfRule>
  </conditionalFormatting>
  <conditionalFormatting sqref="Q85">
    <cfRule type="cellIs" dxfId="3378" priority="27" operator="equal">
      <formula>"-"</formula>
    </cfRule>
    <cfRule type="cellIs" dxfId="3377" priority="28" operator="greaterThan">
      <formula>0.25</formula>
    </cfRule>
  </conditionalFormatting>
  <conditionalFormatting sqref="Q37:S37">
    <cfRule type="cellIs" dxfId="3376" priority="33" operator="greaterThan">
      <formula>0.25</formula>
    </cfRule>
    <cfRule type="containsBlanks" dxfId="3375" priority="9">
      <formula>LEN(TRIM(Q37))=0</formula>
    </cfRule>
  </conditionalFormatting>
  <conditionalFormatting sqref="Q85:S85">
    <cfRule type="containsBlanks" dxfId="3374" priority="26">
      <formula>LEN(TRIM(Q85))=0</formula>
    </cfRule>
  </conditionalFormatting>
  <conditionalFormatting sqref="R42:R43">
    <cfRule type="cellIs" dxfId="3373" priority="19" operator="equal">
      <formula>$C$22</formula>
    </cfRule>
  </conditionalFormatting>
  <conditionalFormatting sqref="R44">
    <cfRule type="expression" dxfId="3372" priority="18">
      <formula>$R$42=$C$22</formula>
    </cfRule>
  </conditionalFormatting>
  <conditionalFormatting sqref="R67:R68">
    <cfRule type="cellIs" dxfId="3371" priority="13" operator="equal">
      <formula>$C$22</formula>
    </cfRule>
  </conditionalFormatting>
  <conditionalFormatting sqref="R69">
    <cfRule type="expression" dxfId="3370" priority="12">
      <formula>$R$67=$C$22</formula>
    </cfRule>
  </conditionalFormatting>
  <conditionalFormatting sqref="R92">
    <cfRule type="expression" dxfId="3369" priority="46">
      <formula>$R$91=$C$22</formula>
    </cfRule>
  </conditionalFormatting>
  <conditionalFormatting sqref="T42:T43">
    <cfRule type="cellIs" dxfId="3368" priority="17" operator="equal">
      <formula>$C$22</formula>
    </cfRule>
  </conditionalFormatting>
  <conditionalFormatting sqref="T44">
    <cfRule type="expression" dxfId="3367" priority="16">
      <formula>$T$42=$C$22</formula>
    </cfRule>
  </conditionalFormatting>
  <conditionalFormatting sqref="T67:T68">
    <cfRule type="cellIs" dxfId="3366" priority="11" operator="equal">
      <formula>$C$22</formula>
    </cfRule>
  </conditionalFormatting>
  <conditionalFormatting sqref="T69">
    <cfRule type="expression" dxfId="3365" priority="10">
      <formula>$T$67=$C$22</formula>
    </cfRule>
  </conditionalFormatting>
  <conditionalFormatting sqref="T92">
    <cfRule type="expression" dxfId="33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topLeftCell="B31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191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50</v>
      </c>
      <c r="D19" s="225"/>
      <c r="E19" s="1"/>
      <c r="F19" s="226" t="s">
        <v>187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261.77999999999997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COUNT(Tabela137[Preço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0.13206894289638188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45995</v>
      </c>
      <c r="J32" s="187" t="str">
        <f>IF($C$25=Aux!$E$13,"#",IF(COUNT(Tabela137[Preço Unitário])&lt;3,"#",IF(Tabela137[[#This Row],[Preço Unitário]]="","#",IF(Tabela137[[#This Row],[%]]&lt;=1.5,"C","!"))))</f>
        <v>C</v>
      </c>
      <c r="K32" s="78"/>
      <c r="L32" s="156">
        <f>IF(Tabela137[[#This Row],[Preço Unitário]]="","",Tabela137[[#This Row],[Preço Unitário]]*(1+Tabela137[[#This Row],[Índice de Atualização em %]]))</f>
        <v>22.18</v>
      </c>
      <c r="M32" s="66">
        <f>IF($C$25=Aux!$E$13,"",IF(Tabela137[[#This Row],[Preço Unitário]]="","",IFERROR((SUM(Tabela137[Preço Unitário Atualizado])-Tabela137[[#This Row],[Preço Unitário Atualizado]])/(COUNT(Tabela137[Preço Unitário Atualizado])-1),"")))</f>
        <v>283.83249999999998</v>
      </c>
      <c r="N32" s="79">
        <f>IF(Tabela137[[#This Row],[Média dos Demais]]="","",Tabela137[[#This Row],[Preço Unitário Atualizado]]/Tabela137[[#This Row],[Média dos Demais]])</f>
        <v>7.8144680401293021E-2</v>
      </c>
      <c r="O32" s="1"/>
      <c r="P32" s="221"/>
      <c r="Q32" s="221"/>
      <c r="R32" s="221"/>
      <c r="S32" s="221"/>
      <c r="T32" s="221"/>
      <c r="U32" s="119">
        <f>IFERROR(_xlfn.STDEV.S(Tabela137[Preço Unitário Atualizado]),"-")</f>
        <v>125.49668011545164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350</v>
      </c>
      <c r="H33" s="67">
        <v>45813</v>
      </c>
      <c r="I33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45995</v>
      </c>
      <c r="J33" s="188" t="str">
        <f>IF($C$25=Aux!$E$13,"#",IF(COUNT(Tabela137[Preço Unitário])&lt;3,"#",IF(Tabela137[[#This Row],[Preço Unitário]]="","#",IF(Tabela137[[#This Row],[%]]&lt;=1.5,"C","!"))))</f>
        <v>!</v>
      </c>
      <c r="K33" s="81"/>
      <c r="L33" s="157">
        <f>IF(Tabela137[[#This Row],[Preço Unitário]]="","",Tabela137[[#This Row],[Preço Unitário]]*(1+Tabela137[[#This Row],[Índice de Atualização em %]]))</f>
        <v>350</v>
      </c>
      <c r="M33" s="65">
        <f>IF($C$25=Aux!$E$13,"",IF(Tabela137[[#This Row],[Preço Unitário]]="","",IFERROR((SUM(Tabela137[Preço Unitário Atualizado])-Tabela137[[#This Row],[Preço Unitário Atualizado]])/(COUNT(Tabela137[Preço Unitário Atualizado])-1),"")))</f>
        <v>201.8775</v>
      </c>
      <c r="N33" s="82">
        <f>IF(Tabela137[[#This Row],[Média dos Demais]]="","",Tabela137[[#This Row],[Preço Unitário Atualizado]]/Tabela137[[#This Row],[Média dos Demais]])</f>
        <v>1.7337246597565354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255</v>
      </c>
      <c r="F34" s="80">
        <v>12058830</v>
      </c>
      <c r="G34" s="75">
        <v>239.7</v>
      </c>
      <c r="H34" s="67">
        <v>45533</v>
      </c>
      <c r="I34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45897</v>
      </c>
      <c r="J34" s="188" t="str">
        <f>IF($C$25=Aux!$E$13,"#",IF(COUNT(Tabela137[Preço Unitário])&lt;3,"#",IF(Tabela137[[#This Row],[Preço Unitário]]="","#",IF(Tabela137[[#This Row],[%]]&lt;=1.5,"C","!"))))</f>
        <v>C</v>
      </c>
      <c r="K34" s="81"/>
      <c r="L34" s="157">
        <f>IF(Tabela137[[#This Row],[Preço Unitário]]="","",Tabela137[[#This Row],[Preço Unitário]]*(1+Tabela137[[#This Row],[Índice de Atualização em %]]))</f>
        <v>239.7</v>
      </c>
      <c r="M34" s="65">
        <f>IF($C$25=Aux!$E$13,"",IF(Tabela137[[#This Row],[Preço Unitário]]="","",IFERROR((SUM(Tabela137[Preço Unitário Atualizado])-Tabela137[[#This Row],[Preço Unitário Atualizado]])/(COUNT(Tabela137[Preço Unitário Atualizado])-1),"")))</f>
        <v>229.45249999999999</v>
      </c>
      <c r="N34" s="82">
        <f>IF(Tabela137[[#This Row],[Média dos Demais]]="","",Tabela137[[#This Row],[Preço Unitário Atualizado]]/Tabela137[[#This Row],[Média dos Demais]])</f>
        <v>1.0446606596136456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321</v>
      </c>
      <c r="F35" s="80">
        <v>12078418</v>
      </c>
      <c r="G35" s="75">
        <v>244.01</v>
      </c>
      <c r="H35" s="67">
        <v>45820</v>
      </c>
      <c r="I35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46002</v>
      </c>
      <c r="J35" s="188" t="str">
        <f>IF($C$25=Aux!$E$13,"#",IF(COUNT(Tabela137[Preço Unitário])&lt;3,"#",IF(Tabela137[[#This Row],[Preço Unitário]]="","#",IF(Tabela137[[#This Row],[%]]&lt;=1.5,"C","!"))))</f>
        <v>C</v>
      </c>
      <c r="K35" s="81"/>
      <c r="L35" s="157">
        <f>IF(Tabela137[[#This Row],[Preço Unitário]]="","",Tabela137[[#This Row],[Preço Unitário]]*(1+Tabela137[[#This Row],[Índice de Atualização em %]]))</f>
        <v>244.01</v>
      </c>
      <c r="M35" s="65">
        <f>IF($C$25=Aux!$E$13,"",IF(Tabela137[[#This Row],[Preço Unitário]]="","",IFERROR((SUM(Tabela137[Preço Unitário Atualizado])-Tabela137[[#This Row],[Preço Unitário Atualizado]])/(COUNT(Tabela137[Preço Unitário Atualizado])-1),"")))</f>
        <v>228.375</v>
      </c>
      <c r="N35" s="82">
        <f>IF(Tabela137[[#This Row],[Média dos Demais]]="","",Tabela137[[#This Row],[Preço Unitário Atualizado]]/Tabela137[[#This Row],[Média dos Demais]])</f>
        <v>1.0684619594964422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AVERAGE(Tabela137[Preço Unitário Atualizado])</f>
        <v>231.50200000000001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329</v>
      </c>
      <c r="F36" s="80">
        <v>12214786</v>
      </c>
      <c r="G36" s="75">
        <v>301.62</v>
      </c>
      <c r="H36" s="67">
        <v>45797</v>
      </c>
      <c r="I36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46161</v>
      </c>
      <c r="J36" s="188" t="str">
        <f>IF($C$25=Aux!$E$13,"#",IF(COUNT(Tabela137[Preço Unitário])&lt;3,"#",IF(Tabela137[[#This Row],[Preço Unitário]]="","#",IF(Tabela137[[#This Row],[%]]&lt;=1.5,"C","!"))))</f>
        <v>C</v>
      </c>
      <c r="K36" s="81"/>
      <c r="L36" s="157">
        <f>IF(Tabela137[[#This Row],[Preço Unitário]]="","",Tabela137[[#This Row],[Preço Unitário]]*(1+Tabela137[[#This Row],[Índice de Atualização em %]]))</f>
        <v>301.62</v>
      </c>
      <c r="M36" s="65">
        <f>IF($C$25=Aux!$E$13,"",IF(Tabela137[[#This Row],[Preço Unitário]]="","",IFERROR((SUM(Tabela137[Preço Unitário Atualizado])-Tabela137[[#This Row],[Preço Unitário Atualizado]])/(COUNT(Tabela137[Preço Unitário Atualizado])-1),"")))</f>
        <v>213.9725</v>
      </c>
      <c r="N36" s="83">
        <f>IF(Tabela137[[#This Row],[Média dos Demais]]="","",Tabela137[[#This Row],[Preço Unitário Atualizado]]/Tabela137[[#This Row],[Média dos Demais]])</f>
        <v>1.4096203951442359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44">
        <f>IF(Q35="","",IFERROR(IF(U32="-","-",U32/U35),"-"))</f>
        <v>0.54209760656690498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IF(Tabela1938[[#This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IF(Tabela1938[[#This Row],[Preço Unitário Atualizado]]="","",IFERROR((SUM(Tabela1938[Preço Unitário Atualizado])-Tabela1938[[#This Row],[Preço Unitário Atualizado]])/(COUNT(Tabela1938[Preço Unitário Atualizado])-1),""))</f>
        <v>261.7766666666667</v>
      </c>
      <c r="I57" s="190">
        <f>IF(Tabela1938[[#This Row],[Média dos Demais]]="","",Tabela1938[[#This Row],[Preço Unitário Atualizado]]/Tabela1938[[#This Row],[Média dos Demais]])</f>
        <v>8.4728712770427705E-2</v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IFERROR(_xlfn.STDEV.S(Tabela1938[Preço Unitário Atualizado]),"-")</f>
        <v>123.07917082783206</v>
      </c>
      <c r="V57" s="122"/>
    </row>
    <row r="58" spans="1:23" ht="35.1" customHeight="1" x14ac:dyDescent="0.25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IF(Tabela1938[[#This Row],[Preço Unitário Atualizado]]="","",C34)</f>
        <v>3</v>
      </c>
      <c r="D59" s="144" t="str">
        <f t="shared" si="0"/>
        <v>Contratações Públicas</v>
      </c>
      <c r="E59" s="145" t="str">
        <f t="shared" si="1"/>
        <v>Consórcio Intermunicipal Multissetorial do Vale do Piranga - CIMVALPI</v>
      </c>
      <c r="F59" s="143">
        <f t="shared" si="2"/>
        <v>12058830</v>
      </c>
      <c r="G59" s="168">
        <f t="shared" si="3"/>
        <v>239.7</v>
      </c>
      <c r="H59" s="165">
        <f>IF(Tabela1938[[#This Row],[Preço Unitário Atualizado]]="","",IFERROR((SUM(Tabela1938[Preço Unitário Atualizado])-Tabela1938[[#This Row],[Preço Unitário Atualizado]])/(COUNT(Tabela1938[Preço Unitário Atualizado])-1),""))</f>
        <v>189.26999999999998</v>
      </c>
      <c r="I59" s="191">
        <f>IF(Tabela1938[[#This Row],[Média dos Demais]]="","",Tabela1938[[#This Row],[Preço Unitário Atualizado]]/Tabela1938[[#This Row],[Média dos Demais]])</f>
        <v>1.2664447614518941</v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IF(Tabela1938[[#This Row],[Preço Unitário Atualizado]]="","",C35)</f>
        <v>4</v>
      </c>
      <c r="D60" s="144" t="str">
        <f t="shared" si="0"/>
        <v>Consulta a Fornecedor</v>
      </c>
      <c r="E60" s="145" t="str">
        <f t="shared" si="1"/>
        <v xml:space="preserve">Épura Engenharia </v>
      </c>
      <c r="F60" s="143">
        <f t="shared" si="2"/>
        <v>12078418</v>
      </c>
      <c r="G60" s="168">
        <f t="shared" si="3"/>
        <v>244.01</v>
      </c>
      <c r="H60" s="165">
        <f>IF(Tabela1938[[#This Row],[Preço Unitário Atualizado]]="","",IFERROR((SUM(Tabela1938[Preço Unitário Atualizado])-Tabela1938[[#This Row],[Preço Unitário Atualizado]])/(COUNT(Tabela1938[Preço Unitário Atualizado])-1),""))</f>
        <v>187.83333333333334</v>
      </c>
      <c r="I60" s="191">
        <f>IF(Tabela1938[[#This Row],[Média dos Demais]]="","",Tabela1938[[#This Row],[Preço Unitário Atualizado]]/Tabela1938[[#This Row],[Média dos Demais]])</f>
        <v>1.2990771960958296</v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AVERAGE(Tabela1938[Preço Unitário Atualizado])</f>
        <v>201.8775</v>
      </c>
      <c r="V60" s="122"/>
    </row>
    <row r="61" spans="1:23" ht="35.1" customHeight="1" x14ac:dyDescent="0.25">
      <c r="A61" s="1"/>
      <c r="B61" s="7"/>
      <c r="C61" s="123">
        <f>IF(Tabela1938[[#This Row],[Preço Unitário Atualizado]]="","",C36)</f>
        <v>5</v>
      </c>
      <c r="D61" s="144" t="str">
        <f t="shared" si="0"/>
        <v>Contratações Públicas</v>
      </c>
      <c r="E61" s="145" t="str">
        <f t="shared" si="1"/>
        <v>MUNICIPIO DE ILICINEA / 255</v>
      </c>
      <c r="F61" s="143">
        <f t="shared" si="2"/>
        <v>12214786</v>
      </c>
      <c r="G61" s="168">
        <f t="shared" si="3"/>
        <v>301.62</v>
      </c>
      <c r="H61" s="165">
        <f>IF(Tabela1938[[#This Row],[Preço Unitário Atualizado]]="","",IFERROR((SUM(Tabela1938[Preço Unitário Atualizado])-Tabela1938[[#This Row],[Preço Unitário Atualizado]])/(COUNT(Tabela1938[Preço Unitário Atualizado])-1),""))</f>
        <v>168.63</v>
      </c>
      <c r="I61" s="191">
        <f>IF(Tabela1938[[#This Row],[Média dos Demais]]="","",Tabela1938[[#This Row],[Preço Unitário Atualizado]]/Tabela1938[[#This Row],[Média dos Demais]])</f>
        <v>1.7886497064579256</v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61" s="25"/>
      <c r="M61" s="1"/>
      <c r="O61" s="129"/>
      <c r="P61" s="244">
        <f>IF(U44,IFERROR(IF(U57="-","-",U57/U60),"-"),"")</f>
        <v>0.60967255304742762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25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IFERROR(_xlfn.STDEV.S(Tabela191239[Preço Unitário Atualizado]),"-")</f>
        <v>34.57256764160519</v>
      </c>
      <c r="V80" s="122"/>
    </row>
    <row r="81" spans="1:22" ht="35.1" customHeight="1" x14ac:dyDescent="0.25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IF(Tabela191239[[#This Row],[Preço Unitário Atualizado]]="","",C34)</f>
        <v>3</v>
      </c>
      <c r="D82" s="145" t="str">
        <f t="shared" si="4"/>
        <v>Contratações Públicas</v>
      </c>
      <c r="E82" s="145" t="str">
        <f t="shared" si="5"/>
        <v>Consórcio Intermunicipal Multissetorial do Vale do Piranga - CIMVALPI</v>
      </c>
      <c r="F82" s="145">
        <f t="shared" si="6"/>
        <v>12058830</v>
      </c>
      <c r="G82" s="87">
        <f t="shared" si="7"/>
        <v>239.7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IF(Tabela191239[[#This Row],[Preço Unitário Atualizado]]="","",C35)</f>
        <v>4</v>
      </c>
      <c r="D83" s="145" t="str">
        <f t="shared" si="4"/>
        <v>Consulta a Fornecedor</v>
      </c>
      <c r="E83" s="145" t="str">
        <f t="shared" si="5"/>
        <v xml:space="preserve">Épura Engenharia </v>
      </c>
      <c r="F83" s="145">
        <f t="shared" si="6"/>
        <v>12078418</v>
      </c>
      <c r="G83" s="87">
        <f t="shared" si="7"/>
        <v>244.01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AVERAGE(Tabela191239[Preço Unitário Atualizado])</f>
        <v>261.77666666666664</v>
      </c>
      <c r="V83" s="122"/>
    </row>
    <row r="84" spans="1:22" ht="35.1" customHeight="1" x14ac:dyDescent="0.25">
      <c r="A84" s="1"/>
      <c r="B84" s="7"/>
      <c r="C84" s="123">
        <f>IF(Tabela191239[[#This Row],[Preço Unitário Atualizado]]="","",C36)</f>
        <v>5</v>
      </c>
      <c r="D84" s="145" t="str">
        <f t="shared" si="4"/>
        <v>Contratações Públicas</v>
      </c>
      <c r="E84" s="145" t="str">
        <f t="shared" si="5"/>
        <v>MUNICIPIO DE ILICINEA / 255</v>
      </c>
      <c r="F84" s="145">
        <f t="shared" si="6"/>
        <v>12214786</v>
      </c>
      <c r="G84" s="87">
        <f t="shared" si="7"/>
        <v>301.62</v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0.13206894289638188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0.13206894289638188</v>
      </c>
      <c r="V86" s="122"/>
    </row>
    <row r="87" spans="1:22" ht="35.1" customHeight="1" x14ac:dyDescent="0.25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>
        <f>IF(Q87="","",U89)</f>
        <v>3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3</v>
      </c>
      <c r="V89" s="122"/>
    </row>
    <row r="90" spans="1:22" ht="35.1" customHeight="1" x14ac:dyDescent="0.25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IF(U69,IFERROR(AVERAGE(Tabela191239[Preço Unitário Atualizado]),"-"),"")</f>
        <v>261.77666666666664</v>
      </c>
      <c r="Q92" s="154"/>
      <c r="R92" s="69">
        <f>IF(U69,IFERROR(MEDIAN(Tabela191239[Preço Unitário Atualizado]),"-"),"")</f>
        <v>244.01</v>
      </c>
      <c r="S92" s="154"/>
      <c r="T92" s="69">
        <f>IF(U69,IFERROR(SMALL(Tabela191239[Preço Unitário Atualizado],1),"-"),"")</f>
        <v>239.7</v>
      </c>
      <c r="U92" s="130"/>
      <c r="V92" s="122"/>
    </row>
    <row r="93" spans="1:22" ht="35.1" customHeight="1" x14ac:dyDescent="0.25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261.77666666666664</v>
      </c>
      <c r="V95" s="4"/>
    </row>
    <row r="96" spans="1:22" ht="35.1" customHeight="1" x14ac:dyDescent="0.25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15" priority="40">
      <formula>$J57="!"</formula>
    </cfRule>
  </conditionalFormatting>
  <conditionalFormatting sqref="C81:G99">
    <cfRule type="expression" dxfId="3314" priority="38">
      <formula>$H81="!"</formula>
    </cfRule>
  </conditionalFormatting>
  <conditionalFormatting sqref="C32:I51 G57:G76 C80">
    <cfRule type="expression" dxfId="3313" priority="37">
      <formula>$J32="!"</formula>
    </cfRule>
  </conditionalFormatting>
  <conditionalFormatting sqref="D80:F80">
    <cfRule type="expression" dxfId="3312" priority="39">
      <formula>$H80="!"</formula>
    </cfRule>
  </conditionalFormatting>
  <conditionalFormatting sqref="G80">
    <cfRule type="expression" dxfId="3311" priority="36">
      <formula>$H80="!"</formula>
    </cfRule>
  </conditionalFormatting>
  <conditionalFormatting sqref="K30">
    <cfRule type="expression" dxfId="3310" priority="6">
      <formula>$J30="!"</formula>
    </cfRule>
  </conditionalFormatting>
  <conditionalFormatting sqref="K32:L51">
    <cfRule type="expression" dxfId="3309" priority="7">
      <formula>$J32="!"</formula>
    </cfRule>
  </conditionalFormatting>
  <conditionalFormatting sqref="M31:M51">
    <cfRule type="expression" dxfId="3308" priority="25">
      <formula>"$C$24=Aux!$E$13"</formula>
    </cfRule>
  </conditionalFormatting>
  <conditionalFormatting sqref="M32:M51">
    <cfRule type="expression" dxfId="3307" priority="35">
      <formula>$J32="!"</formula>
    </cfRule>
  </conditionalFormatting>
  <conditionalFormatting sqref="N32:N51">
    <cfRule type="expression" dxfId="3306" priority="34">
      <formula>$J32="!"</formula>
    </cfRule>
  </conditionalFormatting>
  <conditionalFormatting sqref="P42:P43 P91 R91 T91">
    <cfRule type="cellIs" dxfId="3305" priority="21" operator="equal">
      <formula>$C$22</formula>
    </cfRule>
  </conditionalFormatting>
  <conditionalFormatting sqref="P44">
    <cfRule type="expression" dxfId="3304" priority="20">
      <formula>$P$42=$C$22</formula>
    </cfRule>
  </conditionalFormatting>
  <conditionalFormatting sqref="P61">
    <cfRule type="containsBlanks" dxfId="3303" priority="29">
      <formula>LEN(TRIM(P61))=0</formula>
    </cfRule>
    <cfRule type="cellIs" dxfId="3302" priority="31" operator="greaterThan">
      <formula>0.25</formula>
    </cfRule>
    <cfRule type="cellIs" dxfId="3301" priority="30" operator="equal">
      <formula>"-"</formula>
    </cfRule>
  </conditionalFormatting>
  <conditionalFormatting sqref="P67:P68">
    <cfRule type="cellIs" dxfId="3300" priority="15" operator="equal">
      <formula>$C$22</formula>
    </cfRule>
  </conditionalFormatting>
  <conditionalFormatting sqref="P69">
    <cfRule type="expression" dxfId="3299" priority="14">
      <formula>$P$67=$C$22</formula>
    </cfRule>
  </conditionalFormatting>
  <conditionalFormatting sqref="P92">
    <cfRule type="expression" dxfId="3298" priority="45">
      <formula>$P$91=$C$22</formula>
    </cfRule>
  </conditionalFormatting>
  <conditionalFormatting sqref="Q37">
    <cfRule type="cellIs" dxfId="3297" priority="32" operator="equal">
      <formula>"-"</formula>
    </cfRule>
  </conditionalFormatting>
  <conditionalFormatting sqref="Q83">
    <cfRule type="expression" dxfId="3296" priority="42">
      <formula>$Q85=""</formula>
    </cfRule>
    <cfRule type="expression" dxfId="3295" priority="43">
      <formula>$Q85="-"</formula>
    </cfRule>
    <cfRule type="expression" dxfId="3294" priority="44">
      <formula>$Q85&gt;0.25</formula>
    </cfRule>
  </conditionalFormatting>
  <conditionalFormatting sqref="Q85">
    <cfRule type="cellIs" dxfId="3293" priority="27" operator="equal">
      <formula>"-"</formula>
    </cfRule>
    <cfRule type="cellIs" dxfId="3292" priority="28" operator="greaterThan">
      <formula>0.25</formula>
    </cfRule>
  </conditionalFormatting>
  <conditionalFormatting sqref="Q37:S37">
    <cfRule type="cellIs" dxfId="3291" priority="33" operator="greaterThan">
      <formula>0.25</formula>
    </cfRule>
    <cfRule type="containsBlanks" dxfId="3290" priority="9">
      <formula>LEN(TRIM(Q37))=0</formula>
    </cfRule>
  </conditionalFormatting>
  <conditionalFormatting sqref="Q85:S85">
    <cfRule type="containsBlanks" dxfId="3289" priority="26">
      <formula>LEN(TRIM(Q85))=0</formula>
    </cfRule>
  </conditionalFormatting>
  <conditionalFormatting sqref="R42:R43">
    <cfRule type="cellIs" dxfId="3288" priority="19" operator="equal">
      <formula>$C$22</formula>
    </cfRule>
  </conditionalFormatting>
  <conditionalFormatting sqref="R44">
    <cfRule type="expression" dxfId="3287" priority="18">
      <formula>$R$42=$C$22</formula>
    </cfRule>
  </conditionalFormatting>
  <conditionalFormatting sqref="R67:R68">
    <cfRule type="cellIs" dxfId="3286" priority="13" operator="equal">
      <formula>$C$22</formula>
    </cfRule>
  </conditionalFormatting>
  <conditionalFormatting sqref="R69">
    <cfRule type="expression" dxfId="3285" priority="12">
      <formula>$R$67=$C$22</formula>
    </cfRule>
  </conditionalFormatting>
  <conditionalFormatting sqref="R92">
    <cfRule type="expression" dxfId="3284" priority="46">
      <formula>$R$91=$C$22</formula>
    </cfRule>
  </conditionalFormatting>
  <conditionalFormatting sqref="T42:T43">
    <cfRule type="cellIs" dxfId="3283" priority="17" operator="equal">
      <formula>$C$22</formula>
    </cfRule>
  </conditionalFormatting>
  <conditionalFormatting sqref="T44">
    <cfRule type="expression" dxfId="3282" priority="16">
      <formula>$T$42=$C$22</formula>
    </cfRule>
  </conditionalFormatting>
  <conditionalFormatting sqref="T67:T68">
    <cfRule type="cellIs" dxfId="3281" priority="11" operator="equal">
      <formula>$C$22</formula>
    </cfRule>
  </conditionalFormatting>
  <conditionalFormatting sqref="T69">
    <cfRule type="expression" dxfId="3280" priority="10">
      <formula>$T$67=$C$22</formula>
    </cfRule>
  </conditionalFormatting>
  <conditionalFormatting sqref="T92">
    <cfRule type="expression" dxfId="327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topLeftCell="A33" zoomScaleNormal="100" workbookViewId="0">
      <selection activeCell="I87" sqref="I87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192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50</v>
      </c>
      <c r="D19" s="225"/>
      <c r="E19" s="1"/>
      <c r="F19" s="226" t="s">
        <v>187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200.87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COUNT(Tabela140[Preço Unitário])</f>
        <v>8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0.13751029821840272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45995</v>
      </c>
      <c r="J32" s="187" t="str">
        <f>IF($C$25=Aux!$E$13,"#",IF(COUNT(Tabela140[Preço Unitário])&lt;3,"#",IF(Tabela140[[#This Row],[Preço Unitário]]="","#",IF(Tabela140[[#This Row],[%]]&lt;=1.5,"C","!"))))</f>
        <v>C</v>
      </c>
      <c r="K32" s="78"/>
      <c r="L32" s="156">
        <f>IF(Tabela140[[#This Row],[Preço Unitário]]="","",Tabela140[[#This Row],[Preço Unitário]]*(1+Tabela140[[#This Row],[Índice de Atualização em %]]))</f>
        <v>22.18</v>
      </c>
      <c r="M32" s="66">
        <f>IF($C$25=Aux!$E$13,"",IF(Tabela140[[#This Row],[Preço Unitário]]="","",IFERROR((SUM(Tabela140[Preço Unitário Atualizado])-Tabela140[[#This Row],[Preço Unitário Atualizado]])/(COUNT(Tabela140[Preço Unitário Atualizado])-1),"")))</f>
        <v>222.17285714285711</v>
      </c>
      <c r="N32" s="79">
        <f>IF(Tabela140[[#This Row],[Média dos Demais]]="","",Tabela140[[#This Row],[Preço Unitário Atualizado]]/Tabela140[[#This Row],[Média dos Demais]])</f>
        <v>9.9832177005034703E-2</v>
      </c>
      <c r="O32" s="1"/>
      <c r="P32" s="221"/>
      <c r="Q32" s="221"/>
      <c r="R32" s="221"/>
      <c r="S32" s="221"/>
      <c r="T32" s="221"/>
      <c r="U32" s="119">
        <f>IFERROR(_xlfn.STDEV.S(Tabela140[Preço Unitário Atualizado]),"-")</f>
        <v>90.927994579305931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350</v>
      </c>
      <c r="H33" s="67">
        <v>45813</v>
      </c>
      <c r="I33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45995</v>
      </c>
      <c r="J33" s="188" t="str">
        <f>IF($C$25=Aux!$E$13,"#",IF(COUNT(Tabela140[Preço Unitário])&lt;3,"#",IF(Tabela140[[#This Row],[Preço Unitário]]="","#",IF(Tabela140[[#This Row],[%]]&lt;=1.5,"C","!"))))</f>
        <v>!</v>
      </c>
      <c r="K33" s="81"/>
      <c r="L33" s="157">
        <f>IF(Tabela140[[#This Row],[Preço Unitário]]="","",Tabela140[[#This Row],[Preço Unitário]]*(1+Tabela140[[#This Row],[Índice de Atualização em %]]))</f>
        <v>350</v>
      </c>
      <c r="M33" s="65">
        <f>IF($C$25=Aux!$E$13,"",IF(Tabela140[[#This Row],[Preço Unitário]]="","",IFERROR((SUM(Tabela140[Preço Unitário Atualizado])-Tabela140[[#This Row],[Preço Unitário Atualizado]])/(COUNT(Tabela140[Preço Unitário Atualizado])-1),"")))</f>
        <v>175.34142857142857</v>
      </c>
      <c r="N33" s="82">
        <f>IF(Tabela140[[#This Row],[Média dos Demais]]="","",Tabela140[[#This Row],[Preço Unitário Atualizado]]/Tabela140[[#This Row],[Média dos Demais]])</f>
        <v>1.9961055573208191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256</v>
      </c>
      <c r="F34" s="80">
        <v>12058845</v>
      </c>
      <c r="G34" s="75">
        <v>186.79</v>
      </c>
      <c r="H34" s="67">
        <v>45749</v>
      </c>
      <c r="I34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46113</v>
      </c>
      <c r="J34" s="188" t="str">
        <f>IF($C$25=Aux!$E$13,"#",IF(COUNT(Tabela140[Preço Unitário])&lt;3,"#",IF(Tabela140[[#This Row],[Preço Unitário]]="","#",IF(Tabela140[[#This Row],[%]]&lt;=1.5,"C","!"))))</f>
        <v>C</v>
      </c>
      <c r="K34" s="81"/>
      <c r="L34" s="157">
        <f>IF(Tabela140[[#This Row],[Preço Unitário]]="","",Tabela140[[#This Row],[Preço Unitário]]*(1+Tabela140[[#This Row],[Índice de Atualização em %]]))</f>
        <v>186.79</v>
      </c>
      <c r="M34" s="65">
        <f>IF($C$25=Aux!$E$13,"",IF(Tabela140[[#This Row],[Preço Unitário]]="","",IFERROR((SUM(Tabela140[Preço Unitário Atualizado])-Tabela140[[#This Row],[Preço Unitário Atualizado]])/(COUNT(Tabela140[Preço Unitário Atualizado])-1),"")))</f>
        <v>198.65714285714284</v>
      </c>
      <c r="N34" s="82">
        <f>IF(Tabela140[[#This Row],[Média dos Demais]]="","",Tabela140[[#This Row],[Preço Unitário Atualizado]]/Tabela140[[#This Row],[Média dos Demais]])</f>
        <v>0.94026319574284478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12058845</v>
      </c>
      <c r="G35" s="75">
        <v>175.73</v>
      </c>
      <c r="H35" s="67">
        <v>45716</v>
      </c>
      <c r="I35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46080</v>
      </c>
      <c r="J35" s="188" t="str">
        <f>IF($C$25=Aux!$E$13,"#",IF(COUNT(Tabela140[Preço Unitário])&lt;3,"#",IF(Tabela140[[#This Row],[Preço Unitário]]="","#",IF(Tabela140[[#This Row],[%]]&lt;=1.5,"C","!"))))</f>
        <v>C</v>
      </c>
      <c r="K35" s="81"/>
      <c r="L35" s="157">
        <f>IF(Tabela140[[#This Row],[Preço Unitário]]="","",Tabela140[[#This Row],[Preço Unitário]]*(1+Tabela140[[#This Row],[Índice de Atualização em %]]))</f>
        <v>175.73</v>
      </c>
      <c r="M35" s="65">
        <f>IF($C$25=Aux!$E$13,"",IF(Tabela140[[#This Row],[Preço Unitário]]="","",IFERROR((SUM(Tabela140[Preço Unitário Atualizado])-Tabela140[[#This Row],[Preço Unitário Atualizado]])/(COUNT(Tabela140[Preço Unitário Atualizado])-1),"")))</f>
        <v>200.23714285714283</v>
      </c>
      <c r="N35" s="82">
        <f>IF(Tabela140[[#This Row],[Média dos Demais]]="","",Tabela140[[#This Row],[Preço Unitário Atualizado]]/Tabela140[[#This Row],[Média dos Demais]])</f>
        <v>0.87760940599004045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AVERAGE(Tabela140[Preço Unitário Atualizado])</f>
        <v>197.17374999999998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257</v>
      </c>
      <c r="F36" s="80">
        <v>12058845</v>
      </c>
      <c r="G36" s="75">
        <v>172.3</v>
      </c>
      <c r="H36" s="67">
        <v>45614</v>
      </c>
      <c r="I36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45978</v>
      </c>
      <c r="J36" s="188" t="str">
        <f>IF($C$25=Aux!$E$13,"#",IF(COUNT(Tabela140[Preço Unitário])&lt;3,"#",IF(Tabela140[[#This Row],[Preço Unitário]]="","#",IF(Tabela140[[#This Row],[%]]&lt;=1.5,"C","!"))))</f>
        <v>C</v>
      </c>
      <c r="K36" s="81"/>
      <c r="L36" s="157">
        <f>IF(Tabela140[[#This Row],[Preço Unitário]]="","",Tabela140[[#This Row],[Preço Unitário]]*(1+Tabela140[[#This Row],[Índice de Atualização em %]]))</f>
        <v>172.3</v>
      </c>
      <c r="M36" s="65">
        <f>IF($C$25=Aux!$E$13,"",IF(Tabela140[[#This Row],[Preço Unitário]]="","",IFERROR((SUM(Tabela140[Preço Unitário Atualizado])-Tabela140[[#This Row],[Preço Unitário Atualizado]])/(COUNT(Tabela140[Preço Unitário Atualizado])-1),"")))</f>
        <v>200.72714285714284</v>
      </c>
      <c r="N36" s="83">
        <f>IF(Tabela140[[#This Row],[Média dos Demais]]="","",Tabela140[[#This Row],[Preço Unitário Atualizado]]/Tabela140[[#This Row],[Média dos Demais]])</f>
        <v>0.85837917855795731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254</v>
      </c>
      <c r="F37" s="80">
        <v>12058845</v>
      </c>
      <c r="G37" s="75">
        <v>211.85</v>
      </c>
      <c r="H37" s="67">
        <v>45574</v>
      </c>
      <c r="I37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45938</v>
      </c>
      <c r="J37" s="188" t="str">
        <f>IF($C$25=Aux!$E$13,"#",IF(COUNT(Tabela140[Preço Unitário])&lt;3,"#",IF(Tabela140[[#This Row],[Preço Unitário]]="","#",IF(Tabela140[[#This Row],[%]]&lt;=1.5,"C","!"))))</f>
        <v>C</v>
      </c>
      <c r="K37" s="81"/>
      <c r="L37" s="157">
        <f>IF(Tabela140[[#This Row],[Preço Unitário]]="","",Tabela140[[#This Row],[Preço Unitário]]*(1+Tabela140[[#This Row],[Índice de Atualização em %]]))</f>
        <v>211.85</v>
      </c>
      <c r="M37" s="65">
        <f>IF($C$25=Aux!$E$13,"",IF(Tabela140[[#This Row],[Preço Unitário]]="","",IFERROR((SUM(Tabela140[Preço Unitário Atualizado])-Tabela140[[#This Row],[Preço Unitário Atualizado]])/(COUNT(Tabela140[Preço Unitário Atualizado])-1),"")))</f>
        <v>195.07714285714286</v>
      </c>
      <c r="N37" s="83">
        <f>IF(Tabela140[[#This Row],[Média dos Demais]]="","",Tabela140[[#This Row],[Preço Unitário Atualizado]]/Tabela140[[#This Row],[Média dos Demais]])</f>
        <v>1.0859806376964425</v>
      </c>
      <c r="O37" s="1"/>
      <c r="P37" s="19"/>
      <c r="Q37" s="244">
        <f>IF(Q35="","",IFERROR(IF(U32="-","-",U32/U35),"-"))</f>
        <v>0.46115669342042709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255</v>
      </c>
      <c r="F38" s="80">
        <v>12058845</v>
      </c>
      <c r="G38" s="75">
        <v>214.53</v>
      </c>
      <c r="H38" s="67">
        <v>45533</v>
      </c>
      <c r="I38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45897</v>
      </c>
      <c r="J38" s="188" t="str">
        <f>IF($C$25=Aux!$E$13,"#",IF(COUNT(Tabela140[Preço Unitário])&lt;3,"#",IF(Tabela140[[#This Row],[Preço Unitário]]="","#",IF(Tabela140[[#This Row],[%]]&lt;=1.5,"C","!"))))</f>
        <v>C</v>
      </c>
      <c r="K38" s="81"/>
      <c r="L38" s="157">
        <f>IF(Tabela140[[#This Row],[Preço Unitário]]="","",Tabela140[[#This Row],[Preço Unitário]]*(1+Tabela140[[#This Row],[Índice de Atualização em %]]))</f>
        <v>214.53</v>
      </c>
      <c r="M38" s="65">
        <f>IF($C$25=Aux!$E$13,"",IF(Tabela140[[#This Row],[Preço Unitário]]="","",IFERROR((SUM(Tabela140[Preço Unitário Atualizado])-Tabela140[[#This Row],[Preço Unitário Atualizado]])/(COUNT(Tabela140[Preço Unitário Atualizado])-1),"")))</f>
        <v>194.69428571428571</v>
      </c>
      <c r="N38" s="82">
        <f>IF(Tabela140[[#This Row],[Média dos Demais]]="","",Tabela140[[#This Row],[Preço Unitário Atualizado]]/Tabela140[[#This Row],[Média dos Demais]])</f>
        <v>1.1018813377749732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51</v>
      </c>
      <c r="E39" s="71" t="s">
        <v>321</v>
      </c>
      <c r="F39" s="80">
        <v>12078418</v>
      </c>
      <c r="G39" s="75">
        <v>244.01</v>
      </c>
      <c r="H39" s="67">
        <v>45820</v>
      </c>
      <c r="I39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46002</v>
      </c>
      <c r="J39" s="188" t="str">
        <f>IF($C$25=Aux!$E$13,"#",IF(COUNT(Tabela140[Preço Unitário])&lt;3,"#",IF(Tabela140[[#This Row],[Preço Unitário]]="","#",IF(Tabela140[[#This Row],[%]]&lt;=1.5,"C","!"))))</f>
        <v>C</v>
      </c>
      <c r="K39" s="81"/>
      <c r="L39" s="157">
        <f>IF(Tabela140[[#This Row],[Preço Unitário]]="","",Tabela140[[#This Row],[Preço Unitário]]*(1+Tabela140[[#This Row],[Índice de Atualização em %]]))</f>
        <v>244.01</v>
      </c>
      <c r="M39" s="65">
        <f>IF($C$25=Aux!$E$13,"",IF(Tabela140[[#This Row],[Preço Unitário]]="","",IFERROR((SUM(Tabela140[Preço Unitário Atualizado])-Tabela140[[#This Row],[Preço Unitário Atualizado]])/(COUNT(Tabela140[Preço Unitário Atualizado])-1),"")))</f>
        <v>190.48285714285711</v>
      </c>
      <c r="N39" s="82">
        <f>IF(Tabela140[[#This Row],[Média dos Demais]]="","",Tabela140[[#This Row],[Preço Unitário Atualizado]]/Tabela140[[#This Row],[Média dos Demais]])</f>
        <v>1.2810076647317346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IF(Tabela1941[[#This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IF(Tabela1941[[#This Row],[Preço Unitário Atualizado]]="","",IFERROR((SUM(Tabela1941[Preço Unitário Atualizado])-Tabela1941[[#This Row],[Preço Unitário Atualizado]])/(COUNT(Tabela1941[Preço Unitário Atualizado])-1),""))</f>
        <v>200.86833333333331</v>
      </c>
      <c r="I57" s="190">
        <f>IF(Tabela1941[[#This Row],[Média dos Demais]]="","",Tabela1941[[#This Row],[Preço Unitário Atualizado]]/Tabela1941[[#This Row],[Média dos Demais]])</f>
        <v>0.11042059060246763</v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IFERROR(_xlfn.STDEV.S(Tabela1941[Preço Unitário Atualizado]),"-")</f>
        <v>72.091246447025171</v>
      </c>
      <c r="V57" s="122"/>
    </row>
    <row r="58" spans="1:23" ht="35.1" customHeight="1" x14ac:dyDescent="0.25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IF(Tabela1941[[#This Row],[Preço Unitário Atualizado]]="","",C34)</f>
        <v>3</v>
      </c>
      <c r="D59" s="144" t="str">
        <f t="shared" si="0"/>
        <v>Contratações Públicas</v>
      </c>
      <c r="E59" s="145" t="str">
        <f t="shared" si="1"/>
        <v>18.398.966/0001-94 - Prefeitura Municipal de Serra dos Aimorés | SEC. MUNIC. DE ADMINISTRACAO</v>
      </c>
      <c r="F59" s="143">
        <f t="shared" si="2"/>
        <v>12058845</v>
      </c>
      <c r="G59" s="168">
        <f t="shared" si="3"/>
        <v>186.79</v>
      </c>
      <c r="H59" s="165">
        <f>IF(Tabela1941[[#This Row],[Preço Unitário Atualizado]]="","",IFERROR((SUM(Tabela1941[Preço Unitário Atualizado])-Tabela1941[[#This Row],[Preço Unitário Atualizado]])/(COUNT(Tabela1941[Preço Unitário Atualizado])-1),""))</f>
        <v>173.43333333333331</v>
      </c>
      <c r="I59" s="191">
        <f>IF(Tabela1941[[#This Row],[Média dos Demais]]="","",Tabela1941[[#This Row],[Preço Unitário Atualizado]]/Tabela1941[[#This Row],[Média dos Demais]])</f>
        <v>1.0770132615798578</v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IF(Tabela1941[[#This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PREFEITURA MUNICIPAL DE RIO PIRACICABA</v>
      </c>
      <c r="F60" s="143">
        <f t="shared" si="2"/>
        <v>12058845</v>
      </c>
      <c r="G60" s="168">
        <f t="shared" si="3"/>
        <v>175.73</v>
      </c>
      <c r="H60" s="165">
        <f>IF(Tabela1941[[#This Row],[Preço Unitário Atualizado]]="","",IFERROR((SUM(Tabela1941[Preço Unitário Atualizado])-Tabela1941[[#This Row],[Preço Unitário Atualizado]])/(COUNT(Tabela1941[Preço Unitário Atualizado])-1),""))</f>
        <v>175.27666666666664</v>
      </c>
      <c r="I60" s="191">
        <f>IF(Tabela1941[[#This Row],[Média dos Demais]]="","",Tabela1941[[#This Row],[Preço Unitário Atualizado]]/Tabela1941[[#This Row],[Média dos Demais]])</f>
        <v>1.0025863872354184</v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AVERAGE(Tabela1941[Preço Unitário Atualizado])</f>
        <v>175.34142857142857</v>
      </c>
      <c r="V60" s="122"/>
    </row>
    <row r="61" spans="1:23" ht="35.1" customHeight="1" x14ac:dyDescent="0.25">
      <c r="A61" s="1"/>
      <c r="B61" s="7"/>
      <c r="C61" s="123">
        <f>IF(Tabela1941[[#This Row],[Preço Unitário Atualizado]]="","",C36)</f>
        <v>5</v>
      </c>
      <c r="D61" s="144" t="str">
        <f t="shared" si="0"/>
        <v>Contratações Públicas</v>
      </c>
      <c r="E61" s="145" t="str">
        <f t="shared" si="1"/>
        <v>18.307.488/0001-60 - PREFEITURA MUNICIPAL DE SÃO JOÃO EVANGELISTA</v>
      </c>
      <c r="F61" s="143">
        <f t="shared" si="2"/>
        <v>12058845</v>
      </c>
      <c r="G61" s="168">
        <f t="shared" si="3"/>
        <v>172.3</v>
      </c>
      <c r="H61" s="165">
        <f>IF(Tabela1941[[#This Row],[Preço Unitário Atualizado]]="","",IFERROR((SUM(Tabela1941[Preço Unitário Atualizado])-Tabela1941[[#This Row],[Preço Unitário Atualizado]])/(COUNT(Tabela1941[Preço Unitário Atualizado])-1),""))</f>
        <v>175.84833333333333</v>
      </c>
      <c r="I61" s="191">
        <f>IF(Tabela1941[[#This Row],[Média dos Demais]]="","",Tabela1941[[#This Row],[Preço Unitário Atualizado]]/Tabela1941[[#This Row],[Média dos Demais]])</f>
        <v>0.97982162659109662</v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61" s="25"/>
      <c r="M61" s="1"/>
      <c r="O61" s="129"/>
      <c r="P61" s="244">
        <f>IF(U44,IFERROR(IF(U57="-","-",U57/U60),"-"),"")</f>
        <v>0.41114782190597626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IF(Tabela1941[[#This Row],[Preço Unitário Atualizado]]="","",C37)</f>
        <v>6</v>
      </c>
      <c r="D62" s="144" t="str">
        <f t="shared" si="0"/>
        <v>Contratações Públicas</v>
      </c>
      <c r="E62" s="145" t="str">
        <f t="shared" si="1"/>
        <v>18.398.966/0001-94 - Prefeitura Municipal de Serra dos Aimorés | SEC. MUNIC. DE EDUCAÇÃO</v>
      </c>
      <c r="F62" s="143">
        <f t="shared" si="2"/>
        <v>12058845</v>
      </c>
      <c r="G62" s="168">
        <f t="shared" si="3"/>
        <v>211.85</v>
      </c>
      <c r="H62" s="165">
        <f>IF(Tabela1941[[#This Row],[Preço Unitário Atualizado]]="","",IFERROR((SUM(Tabela1941[Preço Unitário Atualizado])-Tabela1941[[#This Row],[Preço Unitário Atualizado]])/(COUNT(Tabela1941[Preço Unitário Atualizado])-1),""))</f>
        <v>169.25666666666663</v>
      </c>
      <c r="I62" s="191">
        <f>IF(Tabela1941[[#This Row],[Média dos Demais]]="","",Tabela1941[[#This Row],[Preço Unitário Atualizado]]/Tabela1941[[#This Row],[Média dos Demais]])</f>
        <v>1.2516493688087129</v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IF(Tabela1941[[#This Row],[Preço Unitário Atualizado]]="","",C38)</f>
        <v>7</v>
      </c>
      <c r="D63" s="144" t="str">
        <f t="shared" si="0"/>
        <v>Contratações Públicas</v>
      </c>
      <c r="E63" s="145" t="str">
        <f t="shared" si="1"/>
        <v>Consórcio Intermunicipal Multissetorial do Vale do Piranga - CIMVALPI</v>
      </c>
      <c r="F63" s="143">
        <f t="shared" si="2"/>
        <v>12058845</v>
      </c>
      <c r="G63" s="168">
        <f t="shared" si="3"/>
        <v>214.53</v>
      </c>
      <c r="H63" s="165">
        <f>IF(Tabela1941[[#This Row],[Preço Unitário Atualizado]]="","",IFERROR((SUM(Tabela1941[Preço Unitário Atualizado])-Tabela1941[[#This Row],[Preço Unitário Atualizado]])/(COUNT(Tabela1941[Preço Unitário Atualizado])-1),""))</f>
        <v>168.80999999999997</v>
      </c>
      <c r="I63" s="191">
        <f>IF(Tabela1941[[#This Row],[Média dos Demais]]="","",Tabela1941[[#This Row],[Preço Unitário Atualizado]]/Tabela1941[[#This Row],[Média dos Demais]])</f>
        <v>1.2708370357206329</v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>
        <f>IF(Tabela1941[[#This Row],[Preço Unitário Atualizado]]="","",C39)</f>
        <v>8</v>
      </c>
      <c r="D64" s="144" t="str">
        <f t="shared" si="0"/>
        <v>Consulta a Fornecedor</v>
      </c>
      <c r="E64" s="145" t="str">
        <f t="shared" si="1"/>
        <v xml:space="preserve">Épura Engenharia </v>
      </c>
      <c r="F64" s="143">
        <f t="shared" si="2"/>
        <v>12078418</v>
      </c>
      <c r="G64" s="168">
        <f t="shared" si="3"/>
        <v>244.01</v>
      </c>
      <c r="H64" s="165">
        <f>IF(Tabela1941[[#This Row],[Preço Unitário Atualizado]]="","",IFERROR((SUM(Tabela1941[Preço Unitário Atualizado])-Tabela1941[[#This Row],[Preço Unitário Atualizado]])/(COUNT(Tabela1941[Preço Unitário Atualizado])-1),""))</f>
        <v>163.89666666666665</v>
      </c>
      <c r="I64" s="191">
        <f>IF(Tabela1941[[#This Row],[Média dos Demais]]="","",Tabela1941[[#This Row],[Preço Unitário Atualizado]]/Tabela1941[[#This Row],[Média dos Demais]])</f>
        <v>1.4888039211698429</v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IFERROR(_xlfn.STDEV.S(Tabela191242[Preço Unitário Atualizado]),"-")</f>
        <v>27.621464419300192</v>
      </c>
      <c r="V80" s="122"/>
    </row>
    <row r="81" spans="1:22" ht="35.1" customHeight="1" x14ac:dyDescent="0.25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IF(Tabela191242[[#This Row],[Preço Unitário Atualizado]]="","",C34)</f>
        <v>3</v>
      </c>
      <c r="D82" s="145" t="str">
        <f t="shared" si="4"/>
        <v>Contratações Públicas</v>
      </c>
      <c r="E82" s="145" t="str">
        <f t="shared" si="5"/>
        <v>18.398.966/0001-94 - Prefeitura Municipal de Serra dos Aimorés | SEC. MUNIC. DE ADMINISTRACAO</v>
      </c>
      <c r="F82" s="145">
        <f t="shared" si="6"/>
        <v>12058845</v>
      </c>
      <c r="G82" s="87">
        <f t="shared" si="7"/>
        <v>186.79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IF(Tabela191242[[#This Row],[Preço Unitário Atualizado]]="","",C35)</f>
        <v>4</v>
      </c>
      <c r="D83" s="145" t="str">
        <f t="shared" si="4"/>
        <v>Contratações Públicas</v>
      </c>
      <c r="E83" s="145" t="str">
        <f t="shared" si="5"/>
        <v>PREFEITURA MUNICIPAL DE RIO PIRACICABA</v>
      </c>
      <c r="F83" s="145">
        <f t="shared" si="6"/>
        <v>12058845</v>
      </c>
      <c r="G83" s="87">
        <f t="shared" si="7"/>
        <v>175.73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AVERAGE(Tabela191242[Preço Unitário Atualizado])</f>
        <v>200.86833333333334</v>
      </c>
      <c r="V83" s="122"/>
    </row>
    <row r="84" spans="1:22" ht="35.1" customHeight="1" x14ac:dyDescent="0.25">
      <c r="A84" s="1"/>
      <c r="B84" s="7"/>
      <c r="C84" s="123">
        <f>IF(Tabela191242[[#This Row],[Preço Unitário Atualizado]]="","",C36)</f>
        <v>5</v>
      </c>
      <c r="D84" s="145" t="str">
        <f t="shared" si="4"/>
        <v>Contratações Públicas</v>
      </c>
      <c r="E84" s="145" t="str">
        <f t="shared" si="5"/>
        <v>18.307.488/0001-60 - PREFEITURA MUNICIPAL DE SÃO JOÃO EVANGELISTA</v>
      </c>
      <c r="F84" s="145">
        <f t="shared" si="6"/>
        <v>12058845</v>
      </c>
      <c r="G84" s="87">
        <f t="shared" si="7"/>
        <v>172.3</v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>
        <f>IF(Tabela191242[[#This Row],[Preço Unitário Atualizado]]="","",C37)</f>
        <v>6</v>
      </c>
      <c r="D85" s="145" t="str">
        <f t="shared" si="4"/>
        <v>Contratações Públicas</v>
      </c>
      <c r="E85" s="145" t="str">
        <f t="shared" si="5"/>
        <v>18.398.966/0001-94 - Prefeitura Municipal de Serra dos Aimorés | SEC. MUNIC. DE EDUCAÇÃO</v>
      </c>
      <c r="F85" s="145">
        <f t="shared" si="6"/>
        <v>12058845</v>
      </c>
      <c r="G85" s="87">
        <f t="shared" si="7"/>
        <v>211.85</v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0.13751029821840272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>
        <f>IF(Tabela191242[[#This Row],[Preço Unitário Atualizado]]="","",C38)</f>
        <v>7</v>
      </c>
      <c r="D86" s="145" t="str">
        <f t="shared" si="4"/>
        <v>Contratações Públicas</v>
      </c>
      <c r="E86" s="145" t="str">
        <f t="shared" si="5"/>
        <v>Consórcio Intermunicipal Multissetorial do Vale do Piranga - CIMVALPI</v>
      </c>
      <c r="F86" s="145">
        <f t="shared" si="6"/>
        <v>12058845</v>
      </c>
      <c r="G86" s="87">
        <f t="shared" si="7"/>
        <v>214.53</v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0.13751029821840272</v>
      </c>
      <c r="V86" s="122"/>
    </row>
    <row r="87" spans="1:22" ht="35.1" customHeight="1" x14ac:dyDescent="0.25">
      <c r="A87" s="1"/>
      <c r="B87" s="7"/>
      <c r="C87" s="123">
        <f>IF(Tabela191242[[#This Row],[Preço Unitário Atualizado]]="","",C39)</f>
        <v>8</v>
      </c>
      <c r="D87" s="145" t="str">
        <f t="shared" si="4"/>
        <v>Consulta a Fornecedor</v>
      </c>
      <c r="E87" s="145" t="str">
        <f t="shared" si="5"/>
        <v xml:space="preserve">Épura Engenharia </v>
      </c>
      <c r="F87" s="145">
        <f t="shared" si="6"/>
        <v>12078418</v>
      </c>
      <c r="G87" s="87">
        <f t="shared" si="7"/>
        <v>244.01</v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>
        <f>IF(Q87="","",U89)</f>
        <v>6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6</v>
      </c>
      <c r="V89" s="122"/>
    </row>
    <row r="90" spans="1:22" ht="35.1" customHeight="1" x14ac:dyDescent="0.25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IF(U69,IFERROR(AVERAGE(Tabela191242[Preço Unitário Atualizado]),"-"),"")</f>
        <v>200.86833333333334</v>
      </c>
      <c r="Q92" s="154"/>
      <c r="R92" s="69">
        <f>IF(U69,IFERROR(MEDIAN(Tabela191242[Preço Unitário Atualizado]),"-"),"")</f>
        <v>199.32</v>
      </c>
      <c r="S92" s="154"/>
      <c r="T92" s="69">
        <f>IF(U69,IFERROR(SMALL(Tabela191242[Preço Unitário Atualizado],1),"-"),"")</f>
        <v>172.3</v>
      </c>
      <c r="U92" s="130"/>
      <c r="V92" s="122"/>
    </row>
    <row r="93" spans="1:22" ht="35.1" customHeight="1" x14ac:dyDescent="0.25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200.86833333333334</v>
      </c>
      <c r="V95" s="4"/>
    </row>
    <row r="96" spans="1:22" ht="35.1" customHeight="1" x14ac:dyDescent="0.25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230" priority="40">
      <formula>$J57="!"</formula>
    </cfRule>
  </conditionalFormatting>
  <conditionalFormatting sqref="C81:G99">
    <cfRule type="expression" dxfId="3229" priority="38">
      <formula>$H81="!"</formula>
    </cfRule>
  </conditionalFormatting>
  <conditionalFormatting sqref="C32:I51 G57:G76 C80">
    <cfRule type="expression" dxfId="3228" priority="37">
      <formula>$J32="!"</formula>
    </cfRule>
  </conditionalFormatting>
  <conditionalFormatting sqref="D80:F80">
    <cfRule type="expression" dxfId="3227" priority="39">
      <formula>$H80="!"</formula>
    </cfRule>
  </conditionalFormatting>
  <conditionalFormatting sqref="G80">
    <cfRule type="expression" dxfId="3226" priority="36">
      <formula>$H80="!"</formula>
    </cfRule>
  </conditionalFormatting>
  <conditionalFormatting sqref="K30">
    <cfRule type="expression" dxfId="3225" priority="6">
      <formula>$J30="!"</formula>
    </cfRule>
  </conditionalFormatting>
  <conditionalFormatting sqref="K32:L51">
    <cfRule type="expression" dxfId="3224" priority="7">
      <formula>$J32="!"</formula>
    </cfRule>
  </conditionalFormatting>
  <conditionalFormatting sqref="M31:M51">
    <cfRule type="expression" dxfId="3223" priority="25">
      <formula>"$C$24=Aux!$E$13"</formula>
    </cfRule>
  </conditionalFormatting>
  <conditionalFormatting sqref="M32:M51">
    <cfRule type="expression" dxfId="3222" priority="35">
      <formula>$J32="!"</formula>
    </cfRule>
  </conditionalFormatting>
  <conditionalFormatting sqref="N32:N51">
    <cfRule type="expression" dxfId="3221" priority="34">
      <formula>$J32="!"</formula>
    </cfRule>
  </conditionalFormatting>
  <conditionalFormatting sqref="P42:P43 P91 R91 T91">
    <cfRule type="cellIs" dxfId="3220" priority="21" operator="equal">
      <formula>$C$22</formula>
    </cfRule>
  </conditionalFormatting>
  <conditionalFormatting sqref="P44">
    <cfRule type="expression" dxfId="3219" priority="20">
      <formula>$P$42=$C$22</formula>
    </cfRule>
  </conditionalFormatting>
  <conditionalFormatting sqref="P61">
    <cfRule type="containsBlanks" dxfId="3218" priority="29">
      <formula>LEN(TRIM(P61))=0</formula>
    </cfRule>
    <cfRule type="cellIs" dxfId="3217" priority="31" operator="greaterThan">
      <formula>0.25</formula>
    </cfRule>
    <cfRule type="cellIs" dxfId="3216" priority="30" operator="equal">
      <formula>"-"</formula>
    </cfRule>
  </conditionalFormatting>
  <conditionalFormatting sqref="P67:P68">
    <cfRule type="cellIs" dxfId="3215" priority="15" operator="equal">
      <formula>$C$22</formula>
    </cfRule>
  </conditionalFormatting>
  <conditionalFormatting sqref="P69">
    <cfRule type="expression" dxfId="3214" priority="14">
      <formula>$P$67=$C$22</formula>
    </cfRule>
  </conditionalFormatting>
  <conditionalFormatting sqref="P92">
    <cfRule type="expression" dxfId="3213" priority="45">
      <formula>$P$91=$C$22</formula>
    </cfRule>
  </conditionalFormatting>
  <conditionalFormatting sqref="Q37">
    <cfRule type="cellIs" dxfId="3212" priority="32" operator="equal">
      <formula>"-"</formula>
    </cfRule>
  </conditionalFormatting>
  <conditionalFormatting sqref="Q83">
    <cfRule type="expression" dxfId="3211" priority="42">
      <formula>$Q85=""</formula>
    </cfRule>
    <cfRule type="expression" dxfId="3210" priority="43">
      <formula>$Q85="-"</formula>
    </cfRule>
    <cfRule type="expression" dxfId="3209" priority="44">
      <formula>$Q85&gt;0.25</formula>
    </cfRule>
  </conditionalFormatting>
  <conditionalFormatting sqref="Q85">
    <cfRule type="cellIs" dxfId="3208" priority="27" operator="equal">
      <formula>"-"</formula>
    </cfRule>
    <cfRule type="cellIs" dxfId="3207" priority="28" operator="greaterThan">
      <formula>0.25</formula>
    </cfRule>
  </conditionalFormatting>
  <conditionalFormatting sqref="Q37:S37">
    <cfRule type="cellIs" dxfId="3206" priority="33" operator="greaterThan">
      <formula>0.25</formula>
    </cfRule>
    <cfRule type="containsBlanks" dxfId="3205" priority="9">
      <formula>LEN(TRIM(Q37))=0</formula>
    </cfRule>
  </conditionalFormatting>
  <conditionalFormatting sqref="Q85:S85">
    <cfRule type="containsBlanks" dxfId="3204" priority="26">
      <formula>LEN(TRIM(Q85))=0</formula>
    </cfRule>
  </conditionalFormatting>
  <conditionalFormatting sqref="R42:R43">
    <cfRule type="cellIs" dxfId="3203" priority="19" operator="equal">
      <formula>$C$22</formula>
    </cfRule>
  </conditionalFormatting>
  <conditionalFormatting sqref="R44">
    <cfRule type="expression" dxfId="3202" priority="18">
      <formula>$R$42=$C$22</formula>
    </cfRule>
  </conditionalFormatting>
  <conditionalFormatting sqref="R67:R68">
    <cfRule type="cellIs" dxfId="3201" priority="13" operator="equal">
      <formula>$C$22</formula>
    </cfRule>
  </conditionalFormatting>
  <conditionalFormatting sqref="R69">
    <cfRule type="expression" dxfId="3200" priority="12">
      <formula>$R$67=$C$22</formula>
    </cfRule>
  </conditionalFormatting>
  <conditionalFormatting sqref="R92">
    <cfRule type="expression" dxfId="3199" priority="46">
      <formula>$R$91=$C$22</formula>
    </cfRule>
  </conditionalFormatting>
  <conditionalFormatting sqref="T42:T43">
    <cfRule type="cellIs" dxfId="3198" priority="17" operator="equal">
      <formula>$C$22</formula>
    </cfRule>
  </conditionalFormatting>
  <conditionalFormatting sqref="T44">
    <cfRule type="expression" dxfId="3197" priority="16">
      <formula>$T$42=$C$22</formula>
    </cfRule>
  </conditionalFormatting>
  <conditionalFormatting sqref="T67:T68">
    <cfRule type="cellIs" dxfId="3196" priority="11" operator="equal">
      <formula>$C$22</formula>
    </cfRule>
  </conditionalFormatting>
  <conditionalFormatting sqref="T69">
    <cfRule type="expression" dxfId="3195" priority="10">
      <formula>$T$67=$C$22</formula>
    </cfRule>
  </conditionalFormatting>
  <conditionalFormatting sqref="T92">
    <cfRule type="expression" dxfId="31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topLeftCell="A36" zoomScaleNormal="100" workbookViewId="0">
      <selection activeCell="G44" sqref="G44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193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700</v>
      </c>
      <c r="D19" s="225"/>
      <c r="E19" s="1"/>
      <c r="F19" s="226" t="s">
        <v>197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9.2799999999999994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COUNT(Tabela143[Preço Unitário])</f>
        <v>13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0.39118803856151729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45995</v>
      </c>
      <c r="J32" s="187" t="str">
        <f>IF($C$25=Aux!$E$13,"#",IF(COUNT(Tabela143[Preço Unitário])&lt;3,"#",IF(Tabela143[[#This Row],[Preço Unitário]]="","#",IF(Tabela143[[#This Row],[%]]&lt;=1.5,"C","!"))))</f>
        <v>C</v>
      </c>
      <c r="K32" s="78"/>
      <c r="L32" s="156">
        <f>IF(Tabela143[[#This Row],[Preço Unitário]]="","",Tabela143[[#This Row],[Preço Unitário]]*(1+Tabela143[[#This Row],[Índice de Atualização em %]]))</f>
        <v>22.18</v>
      </c>
      <c r="M32" s="66">
        <f>IF($C$25=Aux!$E$13,"",IF(Tabela143[[#This Row],[Preço Unitário]]="","",IFERROR((SUM(Tabela143[Preço Unitário Atualizado])-Tabela143[[#This Row],[Preço Unitário Atualizado]])/(COUNT(Tabela143[Preço Unitário Atualizado])-1),"")))</f>
        <v>26.193333333333332</v>
      </c>
      <c r="N32" s="79">
        <f>IF(Tabela143[[#This Row],[Média dos Demais]]="","",Tabela143[[#This Row],[Preço Unitário Atualizado]]/Tabela143[[#This Row],[Média dos Demais]])</f>
        <v>0.84678035123441087</v>
      </c>
      <c r="O32" s="1"/>
      <c r="P32" s="221"/>
      <c r="Q32" s="221"/>
      <c r="R32" s="221"/>
      <c r="S32" s="221"/>
      <c r="T32" s="221"/>
      <c r="U32" s="119">
        <f>IFERROR(_xlfn.STDEV.S(Tabela143[Preço Unitário Atualizado]),"-")</f>
        <v>41.641455429132279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160</v>
      </c>
      <c r="H33" s="67">
        <v>45813</v>
      </c>
      <c r="I33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45995</v>
      </c>
      <c r="J33" s="188" t="str">
        <f>IF($C$25=Aux!$E$13,"#",IF(COUNT(Tabela143[Preço Unitário])&lt;3,"#",IF(Tabela143[[#This Row],[Preço Unitário]]="","#",IF(Tabela143[[#This Row],[%]]&lt;=1.5,"C","!"))))</f>
        <v>!</v>
      </c>
      <c r="K33" s="81"/>
      <c r="L33" s="157">
        <f>IF(Tabela143[[#This Row],[Preço Unitário]]="","",Tabela143[[#This Row],[Preço Unitário]]*(1+Tabela143[[#This Row],[Índice de Atualização em %]]))</f>
        <v>160</v>
      </c>
      <c r="M33" s="65">
        <f>IF($C$25=Aux!$E$13,"",IF(Tabela143[[#This Row],[Preço Unitário]]="","",IFERROR((SUM(Tabela143[Preço Unitário Atualizado])-Tabela143[[#This Row],[Preço Unitário Atualizado]])/(COUNT(Tabela143[Preço Unitário Atualizado])-1),"")))</f>
        <v>14.708333333333334</v>
      </c>
      <c r="N33" s="82">
        <f>IF(Tabela143[[#This Row],[Média dos Demais]]="","",Tabela143[[#This Row],[Preço Unitário Atualizado]]/Tabela143[[#This Row],[Média dos Demais]])</f>
        <v>10.878186968838527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258</v>
      </c>
      <c r="F34" s="80">
        <v>12058846</v>
      </c>
      <c r="G34" s="75">
        <v>8.98</v>
      </c>
      <c r="H34" s="67">
        <v>45762</v>
      </c>
      <c r="I34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46126</v>
      </c>
      <c r="J34" s="188" t="str">
        <f>IF($C$25=Aux!$E$13,"#",IF(COUNT(Tabela143[Preço Unitário])&lt;3,"#",IF(Tabela143[[#This Row],[Preço Unitário]]="","#",IF(Tabela143[[#This Row],[%]]&lt;=1.5,"C","!"))))</f>
        <v>C</v>
      </c>
      <c r="K34" s="81"/>
      <c r="L34" s="157">
        <f>IF(Tabela143[[#This Row],[Preço Unitário]]="","",Tabela143[[#This Row],[Preço Unitário]]*(1+Tabela143[[#This Row],[Índice de Atualização em %]]))</f>
        <v>8.98</v>
      </c>
      <c r="M34" s="65">
        <f>IF($C$25=Aux!$E$13,"",IF(Tabela143[[#This Row],[Preço Unitário]]="","",IFERROR((SUM(Tabela143[Preço Unitário Atualizado])-Tabela143[[#This Row],[Preço Unitário Atualizado]])/(COUNT(Tabela143[Preço Unitário Atualizado])-1),"")))</f>
        <v>27.293333333333333</v>
      </c>
      <c r="N34" s="82">
        <f>IF(Tabela143[[#This Row],[Média dos Demais]]="","",Tabela143[[#This Row],[Preço Unitário Atualizado]]/Tabela143[[#This Row],[Média dos Demais]])</f>
        <v>0.3290180752320469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193" t="s">
        <v>258</v>
      </c>
      <c r="F35" s="80">
        <v>12058846</v>
      </c>
      <c r="G35" s="75">
        <v>9.2799999999999994</v>
      </c>
      <c r="H35" s="67">
        <v>45762</v>
      </c>
      <c r="I35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46126</v>
      </c>
      <c r="J35" s="188" t="str">
        <f>IF($C$25=Aux!$E$13,"#",IF(COUNT(Tabela143[Preço Unitário])&lt;3,"#",IF(Tabela143[[#This Row],[Preço Unitário]]="","#",IF(Tabela143[[#This Row],[%]]&lt;=1.5,"C","!"))))</f>
        <v>C</v>
      </c>
      <c r="K35" s="81"/>
      <c r="L35" s="157">
        <f>IF(Tabela143[[#This Row],[Preço Unitário]]="","",Tabela143[[#This Row],[Preço Unitário]]*(1+Tabela143[[#This Row],[Índice de Atualização em %]]))</f>
        <v>9.2799999999999994</v>
      </c>
      <c r="M35" s="65">
        <f>IF($C$25=Aux!$E$13,"",IF(Tabela143[[#This Row],[Preço Unitário]]="","",IFERROR((SUM(Tabela143[Preço Unitário Atualizado])-Tabela143[[#This Row],[Preço Unitário Atualizado]])/(COUNT(Tabela143[Preço Unitário Atualizado])-1),"")))</f>
        <v>27.268333333333334</v>
      </c>
      <c r="N35" s="82">
        <f>IF(Tabela143[[#This Row],[Média dos Demais]]="","",Tabela143[[#This Row],[Preço Unitário Atualizado]]/Tabela143[[#This Row],[Média dos Demais]])</f>
        <v>0.34032149624106101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AVERAGE(Tabela143[Preço Unitário Atualizado])</f>
        <v>25.884615384615383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259</v>
      </c>
      <c r="F36" s="80">
        <v>12058846</v>
      </c>
      <c r="G36" s="75">
        <v>13.5</v>
      </c>
      <c r="H36" s="67">
        <v>45712</v>
      </c>
      <c r="I36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46076</v>
      </c>
      <c r="J36" s="188" t="str">
        <f>IF($C$25=Aux!$E$13,"#",IF(COUNT(Tabela143[Preço Unitário])&lt;3,"#",IF(Tabela143[[#This Row],[Preço Unitário]]="","#",IF(Tabela143[[#This Row],[%]]&lt;=1.5,"C","!"))))</f>
        <v>C</v>
      </c>
      <c r="K36" s="81"/>
      <c r="L36" s="157">
        <f>IF(Tabela143[[#This Row],[Preço Unitário]]="","",Tabela143[[#This Row],[Preço Unitário]]*(1+Tabela143[[#This Row],[Índice de Atualização em %]]))</f>
        <v>13.5</v>
      </c>
      <c r="M36" s="65">
        <f>IF($C$25=Aux!$E$13,"",IF(Tabela143[[#This Row],[Preço Unitário]]="","",IFERROR((SUM(Tabela143[Preço Unitário Atualizado])-Tabela143[[#This Row],[Preço Unitário Atualizado]])/(COUNT(Tabela143[Preço Unitário Atualizado])-1),"")))</f>
        <v>26.916666666666668</v>
      </c>
      <c r="N36" s="83">
        <f>IF(Tabela143[[#This Row],[Média dos Demais]]="","",Tabela143[[#This Row],[Preço Unitário Atualizado]]/Tabela143[[#This Row],[Média dos Demais]])</f>
        <v>0.50154798761609909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260</v>
      </c>
      <c r="F37" s="80">
        <v>12058846</v>
      </c>
      <c r="G37" s="75">
        <v>11.21</v>
      </c>
      <c r="H37" s="67">
        <v>45686</v>
      </c>
      <c r="I37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46050</v>
      </c>
      <c r="J37" s="188" t="str">
        <f>IF($C$25=Aux!$E$13,"#",IF(COUNT(Tabela143[Preço Unitário])&lt;3,"#",IF(Tabela143[[#This Row],[Preço Unitário]]="","#",IF(Tabela143[[#This Row],[%]]&lt;=1.5,"C","!"))))</f>
        <v>C</v>
      </c>
      <c r="K37" s="81"/>
      <c r="L37" s="157">
        <f>IF(Tabela143[[#This Row],[Preço Unitário]]="","",Tabela143[[#This Row],[Preço Unitário]]*(1+Tabela143[[#This Row],[Índice de Atualização em %]]))</f>
        <v>11.21</v>
      </c>
      <c r="M37" s="65">
        <f>IF($C$25=Aux!$E$13,"",IF(Tabela143[[#This Row],[Preço Unitário]]="","",IFERROR((SUM(Tabela143[Preço Unitário Atualizado])-Tabela143[[#This Row],[Preço Unitário Atualizado]])/(COUNT(Tabela143[Preço Unitário Atualizado])-1),"")))</f>
        <v>27.107500000000002</v>
      </c>
      <c r="N37" s="83">
        <f>IF(Tabela143[[#This Row],[Média dos Demais]]="","",Tabela143[[#This Row],[Preço Unitário Atualizado]]/Tabela143[[#This Row],[Média dos Demais]])</f>
        <v>0.413538688554828</v>
      </c>
      <c r="O37" s="1"/>
      <c r="P37" s="19"/>
      <c r="Q37" s="244">
        <f>IF(Q35="","",IFERROR(IF(U32="-","-",U32/U35),"-"))</f>
        <v>1.6087337907242782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261</v>
      </c>
      <c r="F38" s="80">
        <v>12058846</v>
      </c>
      <c r="G38" s="75">
        <v>9.16</v>
      </c>
      <c r="H38" s="67">
        <v>45681</v>
      </c>
      <c r="I38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46045</v>
      </c>
      <c r="J38" s="188" t="str">
        <f>IF($C$25=Aux!$E$13,"#",IF(COUNT(Tabela143[Preço Unitário])&lt;3,"#",IF(Tabela143[[#This Row],[Preço Unitário]]="","#",IF(Tabela143[[#This Row],[%]]&lt;=1.5,"C","!"))))</f>
        <v>C</v>
      </c>
      <c r="K38" s="81"/>
      <c r="L38" s="157">
        <f>IF(Tabela143[[#This Row],[Preço Unitário]]="","",Tabela143[[#This Row],[Preço Unitário]]*(1+Tabela143[[#This Row],[Índice de Atualização em %]]))</f>
        <v>9.16</v>
      </c>
      <c r="M38" s="65">
        <f>IF($C$25=Aux!$E$13,"",IF(Tabela143[[#This Row],[Preço Unitário]]="","",IFERROR((SUM(Tabela143[Preço Unitário Atualizado])-Tabela143[[#This Row],[Preço Unitário Atualizado]])/(COUNT(Tabela143[Preço Unitário Atualizado])-1),"")))</f>
        <v>27.278333333333332</v>
      </c>
      <c r="N38" s="82">
        <f>IF(Tabela143[[#This Row],[Média dos Demais]]="","",Tabela143[[#This Row],[Preço Unitário Atualizado]]/Tabela143[[#This Row],[Média dos Demais]])</f>
        <v>0.3357976415958942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262</v>
      </c>
      <c r="F39" s="80">
        <v>12058846</v>
      </c>
      <c r="G39" s="75">
        <v>7</v>
      </c>
      <c r="H39" s="67">
        <v>45681</v>
      </c>
      <c r="I39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46045</v>
      </c>
      <c r="J39" s="188" t="str">
        <f>IF($C$25=Aux!$E$13,"#",IF(COUNT(Tabela143[Preço Unitário])&lt;3,"#",IF(Tabela143[[#This Row],[Preço Unitário]]="","#",IF(Tabela143[[#This Row],[%]]&lt;=1.5,"C","!"))))</f>
        <v>C</v>
      </c>
      <c r="K39" s="81"/>
      <c r="L39" s="157">
        <f>IF(Tabela143[[#This Row],[Preço Unitário]]="","",Tabela143[[#This Row],[Preço Unitário]]*(1+Tabela143[[#This Row],[Índice de Atualização em %]]))</f>
        <v>7</v>
      </c>
      <c r="M39" s="65">
        <f>IF($C$25=Aux!$E$13,"",IF(Tabela143[[#This Row],[Preço Unitário]]="","",IFERROR((SUM(Tabela143[Preço Unitário Atualizado])-Tabela143[[#This Row],[Preço Unitário Atualizado]])/(COUNT(Tabela143[Preço Unitário Atualizado])-1),"")))</f>
        <v>27.458333333333332</v>
      </c>
      <c r="N39" s="82">
        <f>IF(Tabela143[[#This Row],[Média dos Demais]]="","",Tabela143[[#This Row],[Preço Unitário Atualizado]]/Tabela143[[#This Row],[Média dos Demais]])</f>
        <v>0.25493171471927162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49</v>
      </c>
      <c r="E40" s="71" t="s">
        <v>263</v>
      </c>
      <c r="F40" s="80">
        <v>12058846</v>
      </c>
      <c r="G40" s="75">
        <v>8.23</v>
      </c>
      <c r="H40" s="67">
        <v>45679</v>
      </c>
      <c r="I40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46043</v>
      </c>
      <c r="J40" s="188" t="str">
        <f>IF($C$25=Aux!$E$13,"#",IF(COUNT(Tabela143[Preço Unitário])&lt;3,"#",IF(Tabela143[[#This Row],[Preço Unitário]]="","#",IF(Tabela143[[#This Row],[%]]&lt;=1.5,"C","!"))))</f>
        <v>C</v>
      </c>
      <c r="K40" s="81"/>
      <c r="L40" s="157">
        <f>IF(Tabela143[[#This Row],[Preço Unitário]]="","",Tabela143[[#This Row],[Preço Unitário]]*(1+Tabela143[[#This Row],[Índice de Atualização em %]]))</f>
        <v>8.23</v>
      </c>
      <c r="M40" s="65">
        <f>IF($C$25=Aux!$E$13,"",IF(Tabela143[[#This Row],[Preço Unitário]]="","",IFERROR((SUM(Tabela143[Preço Unitário Atualizado])-Tabela143[[#This Row],[Preço Unitário Atualizado]])/(COUNT(Tabela143[Preço Unitário Atualizado])-1),"")))</f>
        <v>27.355833333333333</v>
      </c>
      <c r="N40" s="82">
        <f>IF(Tabela143[[#This Row],[Média dos Demais]]="","",Tabela143[[#This Row],[Preço Unitário Atualizado]]/Tabela143[[#This Row],[Média dos Demais]])</f>
        <v>0.30084991013494988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 t="s">
        <v>49</v>
      </c>
      <c r="E41" s="71" t="s">
        <v>264</v>
      </c>
      <c r="F41" s="80">
        <v>12058846</v>
      </c>
      <c r="G41" s="75">
        <v>14</v>
      </c>
      <c r="H41" s="67">
        <v>45637</v>
      </c>
      <c r="I41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46001</v>
      </c>
      <c r="J41" s="188" t="str">
        <f>IF($C$25=Aux!$E$13,"#",IF(COUNT(Tabela143[Preço Unitário])&lt;3,"#",IF(Tabela143[[#This Row],[Preço Unitário]]="","#",IF(Tabela143[[#This Row],[%]]&lt;=1.5,"C","!"))))</f>
        <v>C</v>
      </c>
      <c r="K41" s="81"/>
      <c r="L41" s="157">
        <f>IF(Tabela143[[#This Row],[Preço Unitário]]="","",Tabela143[[#This Row],[Preço Unitário]]*(1+Tabela143[[#This Row],[Índice de Atualização em %]]))</f>
        <v>14</v>
      </c>
      <c r="M41" s="65">
        <f>IF($C$25=Aux!$E$13,"",IF(Tabela143[[#This Row],[Preço Unitário]]="","",IFERROR((SUM(Tabela143[Preço Unitário Atualizado])-Tabela143[[#This Row],[Preço Unitário Atualizado]])/(COUNT(Tabela143[Preço Unitário Atualizado])-1),"")))</f>
        <v>26.875</v>
      </c>
      <c r="N41" s="83">
        <f>IF(Tabela143[[#This Row],[Média dos Demais]]="","",Tabela143[[#This Row],[Preço Unitário Atualizado]]/Tabela143[[#This Row],[Média dos Demais]])</f>
        <v>0.52093023255813953</v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 t="s">
        <v>49</v>
      </c>
      <c r="E42" s="71" t="s">
        <v>265</v>
      </c>
      <c r="F42" s="80">
        <v>12058846</v>
      </c>
      <c r="G42" s="75">
        <v>17.47</v>
      </c>
      <c r="H42" s="67">
        <v>45793</v>
      </c>
      <c r="I42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46157</v>
      </c>
      <c r="J42" s="188" t="str">
        <f>IF($C$25=Aux!$E$13,"#",IF(COUNT(Tabela143[Preço Unitário])&lt;3,"#",IF(Tabela143[[#This Row],[Preço Unitário]]="","#",IF(Tabela143[[#This Row],[%]]&lt;=1.5,"C","!"))))</f>
        <v>C</v>
      </c>
      <c r="K42" s="81"/>
      <c r="L42" s="157">
        <f>IF(Tabela143[[#This Row],[Preço Unitário]]="","",Tabela143[[#This Row],[Preço Unitário]]*(1+Tabela143[[#This Row],[Índice de Atualização em %]]))</f>
        <v>17.47</v>
      </c>
      <c r="M42" s="65">
        <f>IF($C$25=Aux!$E$13,"",IF(Tabela143[[#This Row],[Preço Unitário]]="","",IFERROR((SUM(Tabela143[Preço Unitário Atualizado])-Tabela143[[#This Row],[Preço Unitário Atualizado]])/(COUNT(Tabela143[Preço Unitário Atualizado])-1),"")))</f>
        <v>26.58583333333333</v>
      </c>
      <c r="N42" s="83">
        <f>IF(Tabela143[[#This Row],[Média dos Demais]]="","",Tabela143[[#This Row],[Preço Unitário Atualizado]]/Tabela143[[#This Row],[Média dos Demais]])</f>
        <v>0.65711688555935188</v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 t="s">
        <v>49</v>
      </c>
      <c r="E43" s="71" t="s">
        <v>266</v>
      </c>
      <c r="F43" s="80">
        <v>12058846</v>
      </c>
      <c r="G43" s="75">
        <v>8.9</v>
      </c>
      <c r="H43" s="67">
        <v>45714</v>
      </c>
      <c r="I43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46078</v>
      </c>
      <c r="J43" s="188" t="str">
        <f>IF($C$25=Aux!$E$13,"#",IF(COUNT(Tabela143[Preço Unitário])&lt;3,"#",IF(Tabela143[[#This Row],[Preço Unitário]]="","#",IF(Tabela143[[#This Row],[%]]&lt;=1.5,"C","!"))))</f>
        <v>C</v>
      </c>
      <c r="K43" s="81"/>
      <c r="L43" s="157">
        <f>IF(Tabela143[[#This Row],[Preço Unitário]]="","",Tabela143[[#This Row],[Preço Unitário]]*(1+Tabela143[[#This Row],[Índice de Atualização em %]]))</f>
        <v>8.9</v>
      </c>
      <c r="M43" s="65">
        <f>IF($C$25=Aux!$E$13,"",IF(Tabela143[[#This Row],[Preço Unitário]]="","",IFERROR((SUM(Tabela143[Preço Unitário Atualizado])-Tabela143[[#This Row],[Preço Unitário Atualizado]])/(COUNT(Tabela143[Preço Unitário Atualizado])-1),"")))</f>
        <v>27.3</v>
      </c>
      <c r="N43" s="83">
        <f>IF(Tabela143[[#This Row],[Média dos Demais]]="","",Tabela143[[#This Row],[Preço Unitário Atualizado]]/Tabela143[[#This Row],[Média dos Demais]])</f>
        <v>0.32600732600732601</v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 t="s">
        <v>51</v>
      </c>
      <c r="E44" s="71" t="s">
        <v>321</v>
      </c>
      <c r="F44" s="80">
        <v>12078418</v>
      </c>
      <c r="G44" s="75">
        <v>46.59</v>
      </c>
      <c r="H44" s="67">
        <v>45820</v>
      </c>
      <c r="I44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46002</v>
      </c>
      <c r="J44" s="188" t="str">
        <f>IF($C$25=Aux!$E$13,"#",IF(COUNT(Tabela143[Preço Unitário])&lt;3,"#",IF(Tabela143[[#This Row],[Preço Unitário]]="","#",IF(Tabela143[[#This Row],[%]]&lt;=1.5,"C","!"))))</f>
        <v>!</v>
      </c>
      <c r="K44" s="81"/>
      <c r="L44" s="157">
        <f>IF(Tabela143[[#This Row],[Preço Unitário]]="","",Tabela143[[#This Row],[Preço Unitário]]*(1+Tabela143[[#This Row],[Índice de Atualização em %]]))</f>
        <v>46.59</v>
      </c>
      <c r="M44" s="65">
        <f>IF($C$25=Aux!$E$13,"",IF(Tabela143[[#This Row],[Preço Unitário]]="","",IFERROR((SUM(Tabela143[Preço Unitário Atualizado])-Tabela143[[#This Row],[Preço Unitário Atualizado]])/(COUNT(Tabela143[Preço Unitário Atualizado])-1),"")))</f>
        <v>24.159166666666664</v>
      </c>
      <c r="N44" s="83">
        <f>IF(Tabela143[[#This Row],[Média dos Demais]]="","",Tabela143[[#This Row],[Preço Unitário Atualizado]]/Tabela143[[#This Row],[Média dos Demais]])</f>
        <v>1.928460556724501</v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IF(Tabela1944[[#This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IF(Tabela1944[[#This Row],[Preço Unitário Atualizado]]="","",IFERROR((SUM(Tabela1944[Preço Unitário Atualizado])-Tabela1944[[#This Row],[Preço Unitário Atualizado]])/(COUNT(Tabela1944[Preço Unitário Atualizado])-1),""))</f>
        <v>10.773</v>
      </c>
      <c r="I57" s="190">
        <f>IF(Tabela1944[[#This Row],[Média dos Demais]]="","",Tabela1944[[#This Row],[Preço Unitário Atualizado]]/Tabela1944[[#This Row],[Média dos Demais]])</f>
        <v>2.0588508307806554</v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IFERROR(_xlfn.STDEV.S(Tabela1944[Preço Unitário Atualizado]),"-")</f>
        <v>4.6199307354115193</v>
      </c>
      <c r="V57" s="122"/>
    </row>
    <row r="58" spans="1:23" ht="35.1" customHeight="1" x14ac:dyDescent="0.25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IF(Tabela1944[[#This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MUNICIPIO DE BOM JESUS DA LAPA / 1556 - Prefeitura Municipal de Bom Jesus da Lapa</v>
      </c>
      <c r="F59" s="143">
        <f t="shared" si="2"/>
        <v>12058846</v>
      </c>
      <c r="G59" s="168">
        <f t="shared" si="3"/>
        <v>8.98</v>
      </c>
      <c r="H59" s="165">
        <f>IF(Tabela1944[[#This Row],[Preço Unitário Atualizado]]="","",IFERROR((SUM(Tabela1944[Preço Unitário Atualizado])-Tabela1944[[#This Row],[Preço Unitário Atualizado]])/(COUNT(Tabela1944[Preço Unitário Atualizado])-1),""))</f>
        <v>12.093</v>
      </c>
      <c r="I59" s="191">
        <f>IF(Tabela1944[[#This Row],[Média dos Demais]]="","",Tabela1944[[#This Row],[Preço Unitário Atualizado]]/Tabela1944[[#This Row],[Média dos Demais]])</f>
        <v>0.74257835111221371</v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IF(Tabela1944[[#This Row],[Preço Unitário Atualizado]]="","",C35)</f>
        <v>4</v>
      </c>
      <c r="D60" s="144" t="str">
        <f t="shared" si="0"/>
        <v>Contratações Públicas</v>
      </c>
      <c r="E60" s="145" t="str">
        <f t="shared" si="1"/>
        <v>MUNICIPIO DE BOM JESUS DA LAPA / 1556 - Prefeitura Municipal de Bom Jesus da Lapa</v>
      </c>
      <c r="F60" s="143">
        <f t="shared" si="2"/>
        <v>12058846</v>
      </c>
      <c r="G60" s="168">
        <f t="shared" si="3"/>
        <v>9.2799999999999994</v>
      </c>
      <c r="H60" s="165">
        <f>IF(Tabela1944[[#This Row],[Preço Unitário Atualizado]]="","",IFERROR((SUM(Tabela1944[Preço Unitário Atualizado])-Tabela1944[[#This Row],[Preço Unitário Atualizado]])/(COUNT(Tabela1944[Preço Unitário Atualizado])-1),""))</f>
        <v>12.062999999999999</v>
      </c>
      <c r="I60" s="191">
        <f>IF(Tabela1944[[#This Row],[Média dos Demais]]="","",Tabela1944[[#This Row],[Preço Unitário Atualizado]]/Tabela1944[[#This Row],[Média dos Demais]])</f>
        <v>0.76929453701400985</v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AVERAGE(Tabela1944[Preço Unitário Atualizado])</f>
        <v>11.81</v>
      </c>
      <c r="V60" s="122"/>
    </row>
    <row r="61" spans="1:23" ht="35.1" customHeight="1" x14ac:dyDescent="0.25">
      <c r="A61" s="1"/>
      <c r="B61" s="7"/>
      <c r="C61" s="123">
        <f>IF(Tabela1944[[#This Row],[Preço Unitário Atualizado]]="","",C36)</f>
        <v>5</v>
      </c>
      <c r="D61" s="144" t="str">
        <f t="shared" si="0"/>
        <v>Contratações Públicas</v>
      </c>
      <c r="E61" s="145" t="str">
        <f t="shared" si="1"/>
        <v>87.613.386/0001-95 - MUNICIPIO DE MARIANO MORO / 0000 - PREFEITURA MUNICIPAL DE MARIANO MORO</v>
      </c>
      <c r="F61" s="143">
        <f t="shared" si="2"/>
        <v>12058846</v>
      </c>
      <c r="G61" s="168">
        <f t="shared" si="3"/>
        <v>13.5</v>
      </c>
      <c r="H61" s="165">
        <f>IF(Tabela1944[[#This Row],[Preço Unitário Atualizado]]="","",IFERROR((SUM(Tabela1944[Preço Unitário Atualizado])-Tabela1944[[#This Row],[Preço Unitário Atualizado]])/(COUNT(Tabela1944[Preço Unitário Atualizado])-1),""))</f>
        <v>11.641</v>
      </c>
      <c r="I61" s="191">
        <f>IF(Tabela1944[[#This Row],[Média dos Demais]]="","",Tabela1944[[#This Row],[Preço Unitário Atualizado]]/Tabela1944[[#This Row],[Média dos Demais]])</f>
        <v>1.1596941843484236</v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1" s="25"/>
      <c r="M61" s="1"/>
      <c r="O61" s="129"/>
      <c r="P61" s="244">
        <f>IF(U44,IFERROR(IF(U57="-","-",U57/U60),"-"),"")</f>
        <v>0.39118803856151729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IF(Tabela1944[[#This Row],[Preço Unitário Atualizado]]="","",C37)</f>
        <v>6</v>
      </c>
      <c r="D62" s="144" t="str">
        <f t="shared" si="0"/>
        <v>Contratações Públicas</v>
      </c>
      <c r="E62" s="145" t="str">
        <f t="shared" si="1"/>
        <v>17.231.564/0011-00 - CONSELHO REGIONAL DE ODONTOLOGIA DE MINAS GERAIS</v>
      </c>
      <c r="F62" s="143">
        <f t="shared" si="2"/>
        <v>12058846</v>
      </c>
      <c r="G62" s="168">
        <f t="shared" si="3"/>
        <v>11.21</v>
      </c>
      <c r="H62" s="165">
        <f>IF(Tabela1944[[#This Row],[Preço Unitário Atualizado]]="","",IFERROR((SUM(Tabela1944[Preço Unitário Atualizado])-Tabela1944[[#This Row],[Preço Unitário Atualizado]])/(COUNT(Tabela1944[Preço Unitário Atualizado])-1),""))</f>
        <v>11.87</v>
      </c>
      <c r="I62" s="191">
        <f>IF(Tabela1944[[#This Row],[Média dos Demais]]="","",Tabela1944[[#This Row],[Preço Unitário Atualizado]]/Tabela1944[[#This Row],[Média dos Demais]])</f>
        <v>0.94439764111204727</v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IF(Tabela1944[[#This Row],[Preço Unitário Atualizado]]="","",C38)</f>
        <v>7</v>
      </c>
      <c r="D63" s="144" t="str">
        <f t="shared" si="0"/>
        <v>Contratações Públicas</v>
      </c>
      <c r="E63" s="145" t="str">
        <f t="shared" si="1"/>
        <v>26.989.350/0588-90 - MINISTÉRIO DA SAÚDE | Gerência Estadual em Minas Gerais</v>
      </c>
      <c r="F63" s="143">
        <f t="shared" si="2"/>
        <v>12058846</v>
      </c>
      <c r="G63" s="168">
        <f t="shared" si="3"/>
        <v>9.16</v>
      </c>
      <c r="H63" s="165">
        <f>IF(Tabela1944[[#This Row],[Preço Unitário Atualizado]]="","",IFERROR((SUM(Tabela1944[Preço Unitário Atualizado])-Tabela1944[[#This Row],[Preço Unitário Atualizado]])/(COUNT(Tabela1944[Preço Unitário Atualizado])-1),""))</f>
        <v>12.074999999999999</v>
      </c>
      <c r="I63" s="191">
        <f>IF(Tabela1944[[#This Row],[Média dos Demais]]="","",Tabela1944[[#This Row],[Preço Unitário Atualizado]]/Tabela1944[[#This Row],[Média dos Demais]])</f>
        <v>0.75859213250517599</v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>
        <f>IF(U69,0,P61)</f>
        <v>0.39118803856151729</v>
      </c>
      <c r="V63" s="122"/>
    </row>
    <row r="64" spans="1:23" ht="35.1" customHeight="1" x14ac:dyDescent="0.25">
      <c r="A64" s="1"/>
      <c r="B64" s="7"/>
      <c r="C64" s="123">
        <f>IF(Tabela1944[[#This Row],[Preço Unitário Atualizado]]="","",C39)</f>
        <v>8</v>
      </c>
      <c r="D64" s="144" t="str">
        <f t="shared" si="0"/>
        <v>Contratações Públicas</v>
      </c>
      <c r="E64" s="145" t="str">
        <f t="shared" si="1"/>
        <v>00.394.502/0455-98 - MINISTÉRIO DA DEFESA | COMANDO DA MARINHA | Comando de Operações Navais | Comando do 8º Distrito Naval</v>
      </c>
      <c r="F64" s="143">
        <f t="shared" si="2"/>
        <v>12058846</v>
      </c>
      <c r="G64" s="168">
        <f t="shared" si="3"/>
        <v>7</v>
      </c>
      <c r="H64" s="165">
        <f>IF(Tabela1944[[#This Row],[Preço Unitário Atualizado]]="","",IFERROR((SUM(Tabela1944[Preço Unitário Atualizado])-Tabela1944[[#This Row],[Preço Unitário Atualizado]])/(COUNT(Tabela1944[Preço Unitário Atualizado])-1),""))</f>
        <v>12.291</v>
      </c>
      <c r="I64" s="191">
        <f>IF(Tabela1944[[#This Row],[Média dos Demais]]="","",Tabela1944[[#This Row],[Preço Unitário Atualizado]]/Tabela1944[[#This Row],[Média dos Demais]])</f>
        <v>0.56952241477503862</v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IF(Tabela1944[[#This Row],[Preço Unitário Atualizado]]="","",C40)</f>
        <v>9</v>
      </c>
      <c r="D65" s="144" t="str">
        <f t="shared" si="0"/>
        <v>Contratações Públicas</v>
      </c>
      <c r="E65" s="145" t="str">
        <f t="shared" si="1"/>
        <v>00.394.502/0078-23 - MINISTÉRIO DA DEFESA | COMANDO DA MARINHA | Estação Radio da Marinha no RJ</v>
      </c>
      <c r="F65" s="143">
        <f t="shared" si="2"/>
        <v>12058846</v>
      </c>
      <c r="G65" s="168">
        <f t="shared" si="3"/>
        <v>8.23</v>
      </c>
      <c r="H65" s="165">
        <f>IF(Tabela1944[[#This Row],[Preço Unitário Atualizado]]="","",IFERROR((SUM(Tabela1944[Preço Unitário Atualizado])-Tabela1944[[#This Row],[Preço Unitário Atualizado]])/(COUNT(Tabela1944[Preço Unitário Atualizado])-1),""))</f>
        <v>12.167999999999999</v>
      </c>
      <c r="I65" s="191">
        <f>IF(Tabela1944[[#This Row],[Média dos Demais]]="","",Tabela1944[[#This Row],[Preço Unitário Atualizado]]/Tabela1944[[#This Row],[Média dos Demais]])</f>
        <v>0.67636423405654178</v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5" s="25"/>
      <c r="M65" s="1"/>
      <c r="P65" s="1"/>
      <c r="Q65" s="243">
        <f>IF(Q64="","",U66)</f>
        <v>11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>
        <f>IF(Tabela1944[[#This Row],[Preço Unitário Atualizado]]="","",C41)</f>
        <v>10</v>
      </c>
      <c r="D66" s="144" t="str">
        <f t="shared" si="0"/>
        <v>Contratações Públicas</v>
      </c>
      <c r="E66" s="145" t="str">
        <f t="shared" si="1"/>
        <v>GOVERNO DO ESTADO DE SÃO PAULO | ESP-SECRETARIA DE ADMINISTRACAO PENITENCIARIA | ESP-PENIT.´JOSE AP. RIBEIRO´ DE FRANCO DA ROC</v>
      </c>
      <c r="F66" s="143">
        <f t="shared" si="2"/>
        <v>12058846</v>
      </c>
      <c r="G66" s="168">
        <f t="shared" si="3"/>
        <v>14</v>
      </c>
      <c r="H66" s="165">
        <f>IF(Tabela1944[[#This Row],[Preço Unitário Atualizado]]="","",IFERROR((SUM(Tabela1944[Preço Unitário Atualizado])-Tabela1944[[#This Row],[Preço Unitário Atualizado]])/(COUNT(Tabela1944[Preço Unitário Atualizado])-1),""))</f>
        <v>11.590999999999999</v>
      </c>
      <c r="I66" s="191">
        <f>IF(Tabela1944[[#This Row],[Média dos Demais]]="","",Tabela1944[[#This Row],[Preço Unitário Atualizado]]/Tabela1944[[#This Row],[Média dos Demais]])</f>
        <v>1.2078336640496938</v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11</v>
      </c>
      <c r="V66" s="122"/>
    </row>
    <row r="67" spans="1:22" ht="35.1" customHeight="1" x14ac:dyDescent="0.25">
      <c r="A67" s="1"/>
      <c r="B67" s="7"/>
      <c r="C67" s="123">
        <f>IF(Tabela1944[[#This Row],[Preço Unitário Atualizado]]="","",C42)</f>
        <v>11</v>
      </c>
      <c r="D67" s="144" t="str">
        <f t="shared" si="0"/>
        <v>Contratações Públicas</v>
      </c>
      <c r="E67" s="145" t="str">
        <f t="shared" si="1"/>
        <v>10.565.000/0001-92 - Prefeitura Municipal do Recife</v>
      </c>
      <c r="F67" s="143">
        <f t="shared" si="2"/>
        <v>12058846</v>
      </c>
      <c r="G67" s="168">
        <f t="shared" si="3"/>
        <v>17.47</v>
      </c>
      <c r="H67" s="165">
        <f>IF(Tabela1944[[#This Row],[Preço Unitário Atualizado]]="","",IFERROR((SUM(Tabela1944[Preço Unitário Atualizado])-Tabela1944[[#This Row],[Preço Unitário Atualizado]])/(COUNT(Tabela1944[Preço Unitário Atualizado])-1),""))</f>
        <v>11.244</v>
      </c>
      <c r="I67" s="191">
        <f>IF(Tabela1944[[#This Row],[Média dos Demais]]="","",Tabela1944[[#This Row],[Preço Unitário Atualizado]]/Tabela1944[[#This Row],[Média dos Demais]])</f>
        <v>1.5537175382426183</v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>
        <f>IF(Tabela1944[[#This Row],[Preço Unitário Atualizado]]="","",C43)</f>
        <v>12</v>
      </c>
      <c r="D68" s="144" t="str">
        <f t="shared" si="0"/>
        <v>Contratações Públicas</v>
      </c>
      <c r="E68" s="145" t="str">
        <f t="shared" si="1"/>
        <v>88.254.891/0001-53 - Prefeitura Municipal de Dois Irmãos</v>
      </c>
      <c r="F68" s="143">
        <f t="shared" si="2"/>
        <v>12058846</v>
      </c>
      <c r="G68" s="168">
        <f t="shared" si="3"/>
        <v>8.9</v>
      </c>
      <c r="H68" s="165">
        <f>IF(Tabela1944[[#This Row],[Preço Unitário Atualizado]]="","",IFERROR((SUM(Tabela1944[Preço Unitário Atualizado])-Tabela1944[[#This Row],[Preço Unitário Atualizado]])/(COUNT(Tabela1944[Preço Unitário Atualizado])-1),""))</f>
        <v>12.100999999999999</v>
      </c>
      <c r="I68" s="191">
        <f>IF(Tabela1944[[#This Row],[Média dos Demais]]="","",Tabela1944[[#This Row],[Preço Unitário Atualizado]]/Tabela1944[[#This Row],[Média dos Demais]])</f>
        <v>0.73547640690852001</v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>
        <f>IF(U44,IF(U69,"",IFERROR(AVERAGE(Tabela1944[Preço Unitário Atualizado]),"-")),"")</f>
        <v>11.81</v>
      </c>
      <c r="Q69" s="147"/>
      <c r="R69" s="69">
        <f>IF(U44,IF(U69,"",IFERROR(MEDIAN(Tabela1944[Preço Unitário Atualizado]),"-")),"")</f>
        <v>9.2799999999999994</v>
      </c>
      <c r="S69" s="147"/>
      <c r="T69" s="69">
        <f>IF(U44,IF(U69,"",IFERROR(SMALL(Tabela1944[Preço Unitário Atualizado],1),"-")),"")</f>
        <v>7</v>
      </c>
      <c r="U69" s="130" t="b">
        <f>IF(COUNTIF(Tabela1944[!],"!")=0,FALSE(),TRUE())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9.2799999999999994</v>
      </c>
      <c r="V72" s="4"/>
    </row>
    <row r="73" spans="1:22" ht="35.1" customHeight="1" x14ac:dyDescent="0.25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IFERROR(_xlfn.STDEV.S(Tabela191245[Preço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AVERAGE(Tabela191245[Preço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145" priority="40">
      <formula>$J57="!"</formula>
    </cfRule>
  </conditionalFormatting>
  <conditionalFormatting sqref="C81:G99">
    <cfRule type="expression" dxfId="3144" priority="38">
      <formula>$H81="!"</formula>
    </cfRule>
  </conditionalFormatting>
  <conditionalFormatting sqref="C32:I51 G57:G76 C80">
    <cfRule type="expression" dxfId="3143" priority="37">
      <formula>$J32="!"</formula>
    </cfRule>
  </conditionalFormatting>
  <conditionalFormatting sqref="D80:F80">
    <cfRule type="expression" dxfId="3142" priority="39">
      <formula>$H80="!"</formula>
    </cfRule>
  </conditionalFormatting>
  <conditionalFormatting sqref="G80">
    <cfRule type="expression" dxfId="3141" priority="36">
      <formula>$H80="!"</formula>
    </cfRule>
  </conditionalFormatting>
  <conditionalFormatting sqref="K30">
    <cfRule type="expression" dxfId="3140" priority="6">
      <formula>$J30="!"</formula>
    </cfRule>
  </conditionalFormatting>
  <conditionalFormatting sqref="K32:L51">
    <cfRule type="expression" dxfId="3139" priority="7">
      <formula>$J32="!"</formula>
    </cfRule>
  </conditionalFormatting>
  <conditionalFormatting sqref="M31:M51">
    <cfRule type="expression" dxfId="3138" priority="25">
      <formula>"$C$24=Aux!$E$13"</formula>
    </cfRule>
  </conditionalFormatting>
  <conditionalFormatting sqref="M32:M51">
    <cfRule type="expression" dxfId="3137" priority="35">
      <formula>$J32="!"</formula>
    </cfRule>
  </conditionalFormatting>
  <conditionalFormatting sqref="N32:N51">
    <cfRule type="expression" dxfId="3136" priority="34">
      <formula>$J32="!"</formula>
    </cfRule>
  </conditionalFormatting>
  <conditionalFormatting sqref="P42:P43 P91 R91 T91">
    <cfRule type="cellIs" dxfId="3135" priority="21" operator="equal">
      <formula>$C$22</formula>
    </cfRule>
  </conditionalFormatting>
  <conditionalFormatting sqref="P44">
    <cfRule type="expression" dxfId="3134" priority="20">
      <formula>$P$42=$C$22</formula>
    </cfRule>
  </conditionalFormatting>
  <conditionalFormatting sqref="P61">
    <cfRule type="containsBlanks" dxfId="3133" priority="29">
      <formula>LEN(TRIM(P61))=0</formula>
    </cfRule>
    <cfRule type="cellIs" dxfId="3132" priority="31" operator="greaterThan">
      <formula>0.25</formula>
    </cfRule>
    <cfRule type="cellIs" dxfId="3131" priority="30" operator="equal">
      <formula>"-"</formula>
    </cfRule>
  </conditionalFormatting>
  <conditionalFormatting sqref="P67:P68">
    <cfRule type="cellIs" dxfId="3130" priority="15" operator="equal">
      <formula>$C$22</formula>
    </cfRule>
  </conditionalFormatting>
  <conditionalFormatting sqref="P69">
    <cfRule type="expression" dxfId="3129" priority="14">
      <formula>$P$67=$C$22</formula>
    </cfRule>
  </conditionalFormatting>
  <conditionalFormatting sqref="P92">
    <cfRule type="expression" dxfId="3128" priority="45">
      <formula>$P$91=$C$22</formula>
    </cfRule>
  </conditionalFormatting>
  <conditionalFormatting sqref="Q37">
    <cfRule type="cellIs" dxfId="3127" priority="32" operator="equal">
      <formula>"-"</formula>
    </cfRule>
  </conditionalFormatting>
  <conditionalFormatting sqref="Q83">
    <cfRule type="expression" dxfId="3126" priority="42">
      <formula>$Q85=""</formula>
    </cfRule>
    <cfRule type="expression" dxfId="3125" priority="43">
      <formula>$Q85="-"</formula>
    </cfRule>
    <cfRule type="expression" dxfId="3124" priority="44">
      <formula>$Q85&gt;0.25</formula>
    </cfRule>
  </conditionalFormatting>
  <conditionalFormatting sqref="Q85">
    <cfRule type="cellIs" dxfId="3123" priority="27" operator="equal">
      <formula>"-"</formula>
    </cfRule>
    <cfRule type="cellIs" dxfId="3122" priority="28" operator="greaterThan">
      <formula>0.25</formula>
    </cfRule>
  </conditionalFormatting>
  <conditionalFormatting sqref="Q37:S37">
    <cfRule type="cellIs" dxfId="3121" priority="33" operator="greaterThan">
      <formula>0.25</formula>
    </cfRule>
    <cfRule type="containsBlanks" dxfId="3120" priority="9">
      <formula>LEN(TRIM(Q37))=0</formula>
    </cfRule>
  </conditionalFormatting>
  <conditionalFormatting sqref="Q85:S85">
    <cfRule type="containsBlanks" dxfId="3119" priority="26">
      <formula>LEN(TRIM(Q85))=0</formula>
    </cfRule>
  </conditionalFormatting>
  <conditionalFormatting sqref="R42:R43">
    <cfRule type="cellIs" dxfId="3118" priority="19" operator="equal">
      <formula>$C$22</formula>
    </cfRule>
  </conditionalFormatting>
  <conditionalFormatting sqref="R44">
    <cfRule type="expression" dxfId="3117" priority="18">
      <formula>$R$42=$C$22</formula>
    </cfRule>
  </conditionalFormatting>
  <conditionalFormatting sqref="R67:R68">
    <cfRule type="cellIs" dxfId="3116" priority="13" operator="equal">
      <formula>$C$22</formula>
    </cfRule>
  </conditionalFormatting>
  <conditionalFormatting sqref="R69">
    <cfRule type="expression" dxfId="3115" priority="12">
      <formula>$R$67=$C$22</formula>
    </cfRule>
  </conditionalFormatting>
  <conditionalFormatting sqref="R92">
    <cfRule type="expression" dxfId="3114" priority="46">
      <formula>$R$91=$C$22</formula>
    </cfRule>
  </conditionalFormatting>
  <conditionalFormatting sqref="T42:T43">
    <cfRule type="cellIs" dxfId="3113" priority="17" operator="equal">
      <formula>$C$22</formula>
    </cfRule>
  </conditionalFormatting>
  <conditionalFormatting sqref="T44">
    <cfRule type="expression" dxfId="3112" priority="16">
      <formula>$T$42=$C$22</formula>
    </cfRule>
  </conditionalFormatting>
  <conditionalFormatting sqref="T67:T68">
    <cfRule type="cellIs" dxfId="3111" priority="11" operator="equal">
      <formula>$C$22</formula>
    </cfRule>
  </conditionalFormatting>
  <conditionalFormatting sqref="T69">
    <cfRule type="expression" dxfId="3110" priority="10">
      <formula>$T$67=$C$22</formula>
    </cfRule>
  </conditionalFormatting>
  <conditionalFormatting sqref="T92">
    <cfRule type="expression" dxfId="31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topLeftCell="C33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195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700</v>
      </c>
      <c r="D19" s="225"/>
      <c r="E19" s="1"/>
      <c r="F19" s="226" t="s">
        <v>194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46.2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COUNT(Tabela152[Preço Unitário])</f>
        <v>12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0.61121499148059277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11.9</v>
      </c>
      <c r="H32" s="77">
        <v>45813</v>
      </c>
      <c r="I32" s="183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45995</v>
      </c>
      <c r="J32" s="187" t="str">
        <f>IF($C$25=Aux!$E$13,"#",IF(COUNT(Tabela152[Preço Unitário])&lt;3,"#",IF(Tabela152[[#This Row],[Preço Unitário]]="","#",IF(Tabela152[[#This Row],[%]]&lt;=1.5,"C","!"))))</f>
        <v>C</v>
      </c>
      <c r="K32" s="78"/>
      <c r="L32" s="156">
        <f>IF(Tabela152[[#This Row],[Preço Unitário]]="","",Tabela152[[#This Row],[Preço Unitário]]*(1+Tabela152[[#This Row],[Índice de Atualização em %]]))</f>
        <v>11.9</v>
      </c>
      <c r="M32" s="66">
        <f>IF($C$25=Aux!$E$13,"",IF(Tabela152[[#This Row],[Preço Unitário]]="","",IFERROR((SUM(Tabela152[Preço Unitário Atualizado])-Tabela152[[#This Row],[Preço Unitário Atualizado]])/(COUNT(Tabela152[Preço Unitário Atualizado])-1),"")))</f>
        <v>46.959090909090918</v>
      </c>
      <c r="N32" s="79">
        <f>IF(Tabela152[[#This Row],[Média dos Demais]]="","",Tabela152[[#This Row],[Preço Unitário Atualizado]]/Tabela152[[#This Row],[Média dos Demais]])</f>
        <v>0.25341206078791984</v>
      </c>
      <c r="O32" s="1"/>
      <c r="P32" s="221"/>
      <c r="Q32" s="221"/>
      <c r="R32" s="221"/>
      <c r="S32" s="221"/>
      <c r="T32" s="221"/>
      <c r="U32" s="119">
        <f>IFERROR(_xlfn.STDEV.S(Tabela152[Preço Unitário Atualizado]),"-")</f>
        <v>42.057478229204378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160</v>
      </c>
      <c r="H33" s="67">
        <v>45813</v>
      </c>
      <c r="I33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45995</v>
      </c>
      <c r="J33" s="188" t="str">
        <f>IF($C$25=Aux!$E$13,"#",IF(COUNT(Tabela152[Preço Unitário])&lt;3,"#",IF(Tabela152[[#This Row],[Preço Unitário]]="","#",IF(Tabela152[[#This Row],[%]]&lt;=1.5,"C","!"))))</f>
        <v>!</v>
      </c>
      <c r="K33" s="81"/>
      <c r="L33" s="157">
        <f>IF(Tabela152[[#This Row],[Preço Unitário]]="","",Tabela152[[#This Row],[Preço Unitário]]*(1+Tabela152[[#This Row],[Índice de Atualização em %]]))</f>
        <v>160</v>
      </c>
      <c r="M33" s="65">
        <f>IF($C$25=Aux!$E$13,"",IF(Tabela152[[#This Row],[Preço Unitário]]="","",IFERROR((SUM(Tabela152[Preço Unitário Atualizado])-Tabela152[[#This Row],[Preço Unitário Atualizado]])/(COUNT(Tabela152[Preço Unitário Atualizado])-1),"")))</f>
        <v>33.49545454545455</v>
      </c>
      <c r="N33" s="82">
        <f>IF(Tabela152[[#This Row],[Média dos Demais]]="","",Tabela152[[#This Row],[Preço Unitário Atualizado]]/Tabela152[[#This Row],[Média dos Demais]])</f>
        <v>4.7767675396933091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267</v>
      </c>
      <c r="F34" s="80">
        <v>12058849</v>
      </c>
      <c r="G34" s="75">
        <v>10.99</v>
      </c>
      <c r="H34" s="67">
        <v>45783</v>
      </c>
      <c r="I34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46147</v>
      </c>
      <c r="J34" s="188" t="str">
        <f>IF($C$25=Aux!$E$13,"#",IF(COUNT(Tabela152[Preço Unitário])&lt;3,"#",IF(Tabela152[[#This Row],[Preço Unitário]]="","#",IF(Tabela152[[#This Row],[%]]&lt;=1.5,"C","!"))))</f>
        <v>C</v>
      </c>
      <c r="K34" s="81"/>
      <c r="L34" s="157">
        <f>IF(Tabela152[[#This Row],[Preço Unitário]]="","",Tabela152[[#This Row],[Preço Unitário]]*(1+Tabela152[[#This Row],[Índice de Atualização em %]]))</f>
        <v>10.99</v>
      </c>
      <c r="M34" s="65">
        <f>IF($C$25=Aux!$E$13,"",IF(Tabela152[[#This Row],[Preço Unitário]]="","",IFERROR((SUM(Tabela152[Preço Unitário Atualizado])-Tabela152[[#This Row],[Preço Unitário Atualizado]])/(COUNT(Tabela152[Preço Unitário Atualizado])-1),"")))</f>
        <v>47.041818181818186</v>
      </c>
      <c r="N34" s="82">
        <f>IF(Tabela152[[#This Row],[Média dos Demais]]="","",Tabela152[[#This Row],[Preço Unitário Atualizado]]/Tabela152[[#This Row],[Média dos Demais]])</f>
        <v>0.23362192246743707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268</v>
      </c>
      <c r="F35" s="80">
        <v>12058849</v>
      </c>
      <c r="G35" s="75">
        <v>11.5</v>
      </c>
      <c r="H35" s="67">
        <v>45776</v>
      </c>
      <c r="I35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46140</v>
      </c>
      <c r="J35" s="188" t="str">
        <f>IF($C$25=Aux!$E$13,"#",IF(COUNT(Tabela152[Preço Unitário])&lt;3,"#",IF(Tabela152[[#This Row],[Preço Unitário]]="","#",IF(Tabela152[[#This Row],[%]]&lt;=1.5,"C","!"))))</f>
        <v>C</v>
      </c>
      <c r="K35" s="81"/>
      <c r="L35" s="157">
        <f>IF(Tabela152[[#This Row],[Preço Unitário]]="","",Tabela152[[#This Row],[Preço Unitário]]*(1+Tabela152[[#This Row],[Índice de Atualização em %]]))</f>
        <v>11.5</v>
      </c>
      <c r="M35" s="65">
        <f>IF($C$25=Aux!$E$13,"",IF(Tabela152[[#This Row],[Preço Unitário]]="","",IFERROR((SUM(Tabela152[Preço Unitário Atualizado])-Tabela152[[#This Row],[Preço Unitário Atualizado]])/(COUNT(Tabela152[Preço Unitário Atualizado])-1),"")))</f>
        <v>46.99545454545455</v>
      </c>
      <c r="N35" s="82">
        <f>IF(Tabela152[[#This Row],[Média dos Demais]]="","",Tabela152[[#This Row],[Preço Unitário Atualizado]]/Tabela152[[#This Row],[Média dos Demais]])</f>
        <v>0.24470451687784117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AVERAGE(Tabela152[Preço Unitário Atualizado])</f>
        <v>44.037500000000001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269</v>
      </c>
      <c r="F36" s="80">
        <v>12058849</v>
      </c>
      <c r="G36" s="75">
        <v>9.32</v>
      </c>
      <c r="H36" s="67">
        <v>45769</v>
      </c>
      <c r="I36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46133</v>
      </c>
      <c r="J36" s="188" t="str">
        <f>IF($C$25=Aux!$E$13,"#",IF(COUNT(Tabela152[Preço Unitário])&lt;3,"#",IF(Tabela152[[#This Row],[Preço Unitário]]="","#",IF(Tabela152[[#This Row],[%]]&lt;=1.5,"C","!"))))</f>
        <v>C</v>
      </c>
      <c r="K36" s="81"/>
      <c r="L36" s="157">
        <f>IF(Tabela152[[#This Row],[Preço Unitário]]="","",Tabela152[[#This Row],[Preço Unitário]]*(1+Tabela152[[#This Row],[Índice de Atualização em %]]))</f>
        <v>9.32</v>
      </c>
      <c r="M36" s="65">
        <f>IF($C$25=Aux!$E$13,"",IF(Tabela152[[#This Row],[Preço Unitário]]="","",IFERROR((SUM(Tabela152[Preço Unitário Atualizado])-Tabela152[[#This Row],[Preço Unitário Atualizado]])/(COUNT(Tabela152[Preço Unitário Atualizado])-1),"")))</f>
        <v>47.193636363636365</v>
      </c>
      <c r="N36" s="83">
        <f>IF(Tabela152[[#This Row],[Média dos Demais]]="","",Tabela152[[#This Row],[Preço Unitário Atualizado]]/Tabela152[[#This Row],[Média dos Demais]])</f>
        <v>0.19748425249937396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270</v>
      </c>
      <c r="F37" s="80">
        <v>12058849</v>
      </c>
      <c r="G37" s="75">
        <v>54</v>
      </c>
      <c r="H37" s="67">
        <v>45741</v>
      </c>
      <c r="I37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46105</v>
      </c>
      <c r="J37" s="188" t="str">
        <f>IF($C$25=Aux!$E$13,"#",IF(COUNT(Tabela152[Preço Unitário])&lt;3,"#",IF(Tabela152[[#This Row],[Preço Unitário]]="","#",IF(Tabela152[[#This Row],[%]]&lt;=1.5,"C","!"))))</f>
        <v>C</v>
      </c>
      <c r="K37" s="81"/>
      <c r="L37" s="157">
        <f>IF(Tabela152[[#This Row],[Preço Unitário]]="","",Tabela152[[#This Row],[Preço Unitário]]*(1+Tabela152[[#This Row],[Índice de Atualização em %]]))</f>
        <v>54</v>
      </c>
      <c r="M37" s="65">
        <f>IF($C$25=Aux!$E$13,"",IF(Tabela152[[#This Row],[Preço Unitário]]="","",IFERROR((SUM(Tabela152[Preço Unitário Atualizado])-Tabela152[[#This Row],[Preço Unitário Atualizado]])/(COUNT(Tabela152[Preço Unitário Atualizado])-1),"")))</f>
        <v>43.131818181818183</v>
      </c>
      <c r="N37" s="83">
        <f>IF(Tabela152[[#This Row],[Média dos Demais]]="","",Tabela152[[#This Row],[Preço Unitário Atualizado]]/Tabela152[[#This Row],[Média dos Demais]])</f>
        <v>1.2519759721783117</v>
      </c>
      <c r="O37" s="1"/>
      <c r="P37" s="19"/>
      <c r="Q37" s="244">
        <f>IF(Q35="","",IFERROR(IF(U32="-","-",U32/U35),"-"))</f>
        <v>0.95503782524449332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271</v>
      </c>
      <c r="F38" s="80">
        <v>12058849</v>
      </c>
      <c r="G38" s="75">
        <v>45.8</v>
      </c>
      <c r="H38" s="67">
        <v>45639</v>
      </c>
      <c r="I38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46003</v>
      </c>
      <c r="J38" s="188" t="str">
        <f>IF($C$25=Aux!$E$13,"#",IF(COUNT(Tabela152[Preço Unitário])&lt;3,"#",IF(Tabela152[[#This Row],[Preço Unitário]]="","#",IF(Tabela152[[#This Row],[%]]&lt;=1.5,"C","!"))))</f>
        <v>C</v>
      </c>
      <c r="K38" s="81"/>
      <c r="L38" s="157">
        <f>IF(Tabela152[[#This Row],[Preço Unitário]]="","",Tabela152[[#This Row],[Preço Unitário]]*(1+Tabela152[[#This Row],[Índice de Atualização em %]]))</f>
        <v>45.8</v>
      </c>
      <c r="M38" s="65">
        <f>IF($C$25=Aux!$E$13,"",IF(Tabela152[[#This Row],[Preço Unitário]]="","",IFERROR((SUM(Tabela152[Preço Unitário Atualizado])-Tabela152[[#This Row],[Preço Unitário Atualizado]])/(COUNT(Tabela152[Preço Unitário Atualizado])-1),"")))</f>
        <v>43.877272727272732</v>
      </c>
      <c r="N38" s="82">
        <f>IF(Tabela152[[#This Row],[Média dos Demais]]="","",Tabela152[[#This Row],[Preço Unitário Atualizado]]/Tabela152[[#This Row],[Média dos Demais]])</f>
        <v>1.043820573914845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272</v>
      </c>
      <c r="F39" s="80">
        <v>12058849</v>
      </c>
      <c r="G39" s="75">
        <v>59.8</v>
      </c>
      <c r="H39" s="67">
        <v>45581</v>
      </c>
      <c r="I39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45945</v>
      </c>
      <c r="J39" s="188" t="str">
        <f>IF($C$25=Aux!$E$13,"#",IF(COUNT(Tabela152[Preço Unitário])&lt;3,"#",IF(Tabela152[[#This Row],[Preço Unitário]]="","#",IF(Tabela152[[#This Row],[%]]&lt;=1.5,"C","!"))))</f>
        <v>C</v>
      </c>
      <c r="K39" s="81"/>
      <c r="L39" s="157">
        <f>IF(Tabela152[[#This Row],[Preço Unitário]]="","",Tabela152[[#This Row],[Preço Unitário]]*(1+Tabela152[[#This Row],[Índice de Atualização em %]]))</f>
        <v>59.8</v>
      </c>
      <c r="M39" s="65">
        <f>IF($C$25=Aux!$E$13,"",IF(Tabela152[[#This Row],[Preço Unitário]]="","",IFERROR((SUM(Tabela152[Preço Unitário Atualizado])-Tabela152[[#This Row],[Preço Unitário Atualizado]])/(COUNT(Tabela152[Preço Unitário Atualizado])-1),"")))</f>
        <v>42.604545454545459</v>
      </c>
      <c r="N39" s="82">
        <f>IF(Tabela152[[#This Row],[Média dos Demais]]="","",Tabela152[[#This Row],[Preço Unitário Atualizado]]/Tabela152[[#This Row],[Média dos Demais]])</f>
        <v>1.4036061026352287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49</v>
      </c>
      <c r="E40" s="71" t="s">
        <v>273</v>
      </c>
      <c r="F40" s="80">
        <v>12058849</v>
      </c>
      <c r="G40" s="75">
        <v>57.05</v>
      </c>
      <c r="H40" s="67">
        <v>45581</v>
      </c>
      <c r="I40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45945</v>
      </c>
      <c r="J40" s="188" t="str">
        <f>IF($C$25=Aux!$E$13,"#",IF(COUNT(Tabela152[Preço Unitário])&lt;3,"#",IF(Tabela152[[#This Row],[Preço Unitário]]="","#",IF(Tabela152[[#This Row],[%]]&lt;=1.5,"C","!"))))</f>
        <v>C</v>
      </c>
      <c r="K40" s="81"/>
      <c r="L40" s="157">
        <f>IF(Tabela152[[#This Row],[Preço Unitário]]="","",Tabela152[[#This Row],[Preço Unitário]]*(1+Tabela152[[#This Row],[Índice de Atualização em %]]))</f>
        <v>57.05</v>
      </c>
      <c r="M40" s="65">
        <f>IF($C$25=Aux!$E$13,"",IF(Tabela152[[#This Row],[Preço Unitário]]="","",IFERROR((SUM(Tabela152[Preço Unitário Atualizado])-Tabela152[[#This Row],[Preço Unitário Atualizado]])/(COUNT(Tabela152[Preço Unitário Atualizado])-1),"")))</f>
        <v>42.854545454545459</v>
      </c>
      <c r="N40" s="82">
        <f>IF(Tabela152[[#This Row],[Média dos Demais]]="","",Tabela152[[#This Row],[Preço Unitário Atualizado]]/Tabela152[[#This Row],[Média dos Demais]])</f>
        <v>1.3312473483241407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 t="s">
        <v>49</v>
      </c>
      <c r="E41" s="71" t="s">
        <v>274</v>
      </c>
      <c r="F41" s="80">
        <v>12058849</v>
      </c>
      <c r="G41" s="75">
        <v>50</v>
      </c>
      <c r="H41" s="67">
        <v>45566</v>
      </c>
      <c r="I41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45930</v>
      </c>
      <c r="J41" s="188" t="str">
        <f>IF($C$25=Aux!$E$13,"#",IF(COUNT(Tabela152[Preço Unitário])&lt;3,"#",IF(Tabela152[[#This Row],[Preço Unitário]]="","#",IF(Tabela152[[#This Row],[%]]&lt;=1.5,"C","!"))))</f>
        <v>C</v>
      </c>
      <c r="K41" s="81"/>
      <c r="L41" s="157">
        <f>IF(Tabela152[[#This Row],[Preço Unitário]]="","",Tabela152[[#This Row],[Preço Unitário]]*(1+Tabela152[[#This Row],[Índice de Atualização em %]]))</f>
        <v>50</v>
      </c>
      <c r="M41" s="65">
        <f>IF($C$25=Aux!$E$13,"",IF(Tabela152[[#This Row],[Preço Unitário]]="","",IFERROR((SUM(Tabela152[Preço Unitário Atualizado])-Tabela152[[#This Row],[Preço Unitário Atualizado]])/(COUNT(Tabela152[Preço Unitário Atualizado])-1),"")))</f>
        <v>43.49545454545455</v>
      </c>
      <c r="N41" s="83">
        <f>IF(Tabela152[[#This Row],[Média dos Demais]]="","",Tabela152[[#This Row],[Preço Unitário Atualizado]]/Tabela152[[#This Row],[Média dos Demais]])</f>
        <v>1.1495454070435782</v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 t="s">
        <v>49</v>
      </c>
      <c r="E42" s="71" t="s">
        <v>275</v>
      </c>
      <c r="F42" s="80">
        <v>12058849</v>
      </c>
      <c r="G42" s="75">
        <v>11.5</v>
      </c>
      <c r="H42" s="67">
        <v>45764</v>
      </c>
      <c r="I42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46128</v>
      </c>
      <c r="J42" s="188" t="str">
        <f>IF($C$25=Aux!$E$13,"#",IF(COUNT(Tabela152[Preço Unitário])&lt;3,"#",IF(Tabela152[[#This Row],[Preço Unitário]]="","#",IF(Tabela152[[#This Row],[%]]&lt;=1.5,"C","!"))))</f>
        <v>C</v>
      </c>
      <c r="K42" s="81"/>
      <c r="L42" s="157">
        <f>IF(Tabela152[[#This Row],[Preço Unitário]]="","",Tabela152[[#This Row],[Preço Unitário]]*(1+Tabela152[[#This Row],[Índice de Atualização em %]]))</f>
        <v>11.5</v>
      </c>
      <c r="M42" s="65">
        <f>IF($C$25=Aux!$E$13,"",IF(Tabela152[[#This Row],[Preço Unitário]]="","",IFERROR((SUM(Tabela152[Preço Unitário Atualizado])-Tabela152[[#This Row],[Preço Unitário Atualizado]])/(COUNT(Tabela152[Preço Unitário Atualizado])-1),"")))</f>
        <v>46.99545454545455</v>
      </c>
      <c r="N42" s="83">
        <f>IF(Tabela152[[#This Row],[Média dos Demais]]="","",Tabela152[[#This Row],[Preço Unitário Atualizado]]/Tabela152[[#This Row],[Média dos Demais]])</f>
        <v>0.24470451687784117</v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 t="s">
        <v>51</v>
      </c>
      <c r="E43" s="71" t="s">
        <v>321</v>
      </c>
      <c r="F43" s="80">
        <v>12078418</v>
      </c>
      <c r="G43" s="75">
        <v>46.59</v>
      </c>
      <c r="H43" s="67">
        <v>45820</v>
      </c>
      <c r="I43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46002</v>
      </c>
      <c r="J43" s="188" t="str">
        <f>IF($C$25=Aux!$E$13,"#",IF(COUNT(Tabela152[Preço Unitário])&lt;3,"#",IF(Tabela152[[#This Row],[Preço Unitário]]="","#",IF(Tabela152[[#This Row],[%]]&lt;=1.5,"C","!"))))</f>
        <v>C</v>
      </c>
      <c r="K43" s="81"/>
      <c r="L43" s="157">
        <f>IF(Tabela152[[#This Row],[Preço Unitário]]="","",Tabela152[[#This Row],[Preço Unitário]]*(1+Tabela152[[#This Row],[Índice de Atualização em %]]))</f>
        <v>46.59</v>
      </c>
      <c r="M43" s="65">
        <f>IF($C$25=Aux!$E$13,"",IF(Tabela152[[#This Row],[Preço Unitário]]="","",IFERROR((SUM(Tabela152[Preço Unitário Atualizado])-Tabela152[[#This Row],[Preço Unitário Atualizado]])/(COUNT(Tabela152[Preço Unitário Atualizado])-1),"")))</f>
        <v>43.805454545454545</v>
      </c>
      <c r="N43" s="83">
        <f>IF(Tabela152[[#This Row],[Média dos Demais]]="","",Tabela152[[#This Row],[Preço Unitário Atualizado]]/Tabela152[[#This Row],[Média dos Demais]])</f>
        <v>1.0635661810484374</v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IF(Tabela1953[[#This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11.9</v>
      </c>
      <c r="H57" s="164">
        <f>IF(Tabela1953[[#This Row],[Preço Unitário Atualizado]]="","",IFERROR((SUM(Tabela1953[Preço Unitário Atualizado])-Tabela1953[[#This Row],[Preço Unitário Atualizado]])/(COUNT(Tabela1953[Preço Unitário Atualizado])-1),""))</f>
        <v>35.655000000000008</v>
      </c>
      <c r="I57" s="190">
        <f>IF(Tabela1953[[#This Row],[Média dos Demais]]="","",Tabela1953[[#This Row],[Preço Unitário Atualizado]]/Tabela1953[[#This Row],[Média dos Demais]])</f>
        <v>0.33375403169260964</v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IFERROR(_xlfn.STDEV.S(Tabela1953[Preço Unitário Atualizado]),"-")</f>
        <v>21.880043127762043</v>
      </c>
      <c r="V57" s="122"/>
    </row>
    <row r="58" spans="1:23" ht="35.1" customHeight="1" x14ac:dyDescent="0.25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IF(Tabela1953[[#This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MUNICIPIO DE PROGRESSO / 152 - Município de Progresso</v>
      </c>
      <c r="F59" s="143">
        <f t="shared" si="2"/>
        <v>12058849</v>
      </c>
      <c r="G59" s="168">
        <f t="shared" si="3"/>
        <v>10.99</v>
      </c>
      <c r="H59" s="165">
        <f>IF(Tabela1953[[#This Row],[Preço Unitário Atualizado]]="","",IFERROR((SUM(Tabela1953[Preço Unitário Atualizado])-Tabela1953[[#This Row],[Preço Unitário Atualizado]])/(COUNT(Tabela1953[Preço Unitário Atualizado])-1),""))</f>
        <v>35.746000000000002</v>
      </c>
      <c r="I59" s="191">
        <f>IF(Tabela1953[[#This Row],[Média dos Demais]]="","",Tabela1953[[#This Row],[Preço Unitário Atualizado]]/Tabela1953[[#This Row],[Média dos Demais]])</f>
        <v>0.30744698707547696</v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IF(Tabela1953[[#This Row],[Preço Unitário Atualizado]]="","",C35)</f>
        <v>4</v>
      </c>
      <c r="D60" s="144" t="str">
        <f t="shared" si="0"/>
        <v>Contratações Públicas</v>
      </c>
      <c r="E60" s="145" t="str">
        <f t="shared" si="1"/>
        <v>MUNICIPIO DE MARATA / 58 - P.M. De Marata</v>
      </c>
      <c r="F60" s="143">
        <f t="shared" si="2"/>
        <v>12058849</v>
      </c>
      <c r="G60" s="168">
        <f t="shared" si="3"/>
        <v>11.5</v>
      </c>
      <c r="H60" s="165">
        <f>IF(Tabela1953[[#This Row],[Preço Unitário Atualizado]]="","",IFERROR((SUM(Tabela1953[Preço Unitário Atualizado])-Tabela1953[[#This Row],[Preço Unitário Atualizado]])/(COUNT(Tabela1953[Preço Unitário Atualizado])-1),""))</f>
        <v>35.695000000000007</v>
      </c>
      <c r="I60" s="191">
        <f>IF(Tabela1953[[#This Row],[Média dos Demais]]="","",Tabela1953[[#This Row],[Preço Unitário Atualizado]]/Tabela1953[[#This Row],[Média dos Demais]])</f>
        <v>0.32217397394593073</v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AVERAGE(Tabela1953[Preço Unitário Atualizado])</f>
        <v>33.49545454545455</v>
      </c>
      <c r="V60" s="122"/>
    </row>
    <row r="61" spans="1:23" ht="35.1" customHeight="1" x14ac:dyDescent="0.25">
      <c r="A61" s="1"/>
      <c r="B61" s="7"/>
      <c r="C61" s="123">
        <f>IF(Tabela1953[[#This Row],[Preço Unitário Atualizado]]="","",C36)</f>
        <v>5</v>
      </c>
      <c r="D61" s="144" t="str">
        <f t="shared" si="0"/>
        <v>Contratações Públicas</v>
      </c>
      <c r="E61" s="145" t="str">
        <f t="shared" si="1"/>
        <v>76.995.422/0001-06 - PREFEITURA MUNICIPAL DE SAO JOAO</v>
      </c>
      <c r="F61" s="143">
        <f t="shared" si="2"/>
        <v>12058849</v>
      </c>
      <c r="G61" s="168">
        <f t="shared" si="3"/>
        <v>9.32</v>
      </c>
      <c r="H61" s="165">
        <f>IF(Tabela1953[[#This Row],[Preço Unitário Atualizado]]="","",IFERROR((SUM(Tabela1953[Preço Unitário Atualizado])-Tabela1953[[#This Row],[Preço Unitário Atualizado]])/(COUNT(Tabela1953[Preço Unitário Atualizado])-1),""))</f>
        <v>35.913000000000004</v>
      </c>
      <c r="I61" s="191">
        <f>IF(Tabela1953[[#This Row],[Média dos Demais]]="","",Tabela1953[[#This Row],[Preço Unitário Atualizado]]/Tabela1953[[#This Row],[Média dos Demais]])</f>
        <v>0.25951605268287248</v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1" s="25"/>
      <c r="M61" s="1"/>
      <c r="O61" s="129"/>
      <c r="P61" s="244">
        <f>IF(U44,IFERROR(IF(U57="-","-",U57/U60),"-"),"")</f>
        <v>0.65322424862364625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IF(Tabela1953[[#This Row],[Preço Unitário Atualizado]]="","",C37)</f>
        <v>6</v>
      </c>
      <c r="D62" s="144" t="str">
        <f t="shared" si="0"/>
        <v>Contratações Públicas</v>
      </c>
      <c r="E62" s="145" t="str">
        <f t="shared" si="1"/>
        <v>09.572.045/0001-05 - MINISTÉRIO DA DEFESA | Comando do Exército | Comando Militar do Sul | 6ªDivisão de Exército | 3ªBrigada de Cavalaria Mecanizada | 13ªCompanhia de Comunicações</v>
      </c>
      <c r="F62" s="143">
        <f t="shared" si="2"/>
        <v>12058849</v>
      </c>
      <c r="G62" s="168">
        <f t="shared" si="3"/>
        <v>54</v>
      </c>
      <c r="H62" s="165">
        <f>IF(Tabela1953[[#This Row],[Preço Unitário Atualizado]]="","",IFERROR((SUM(Tabela1953[Preço Unitário Atualizado])-Tabela1953[[#This Row],[Preço Unitário Atualizado]])/(COUNT(Tabela1953[Preço Unitário Atualizado])-1),""))</f>
        <v>31.445000000000004</v>
      </c>
      <c r="I62" s="191">
        <f>IF(Tabela1953[[#This Row],[Média dos Demais]]="","",Tabela1953[[#This Row],[Preço Unitário Atualizado]]/Tabela1953[[#This Row],[Média dos Demais]])</f>
        <v>1.717284146923199</v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IF(Tabela1953[[#This Row],[Preço Unitário Atualizado]]="","",C38)</f>
        <v>7</v>
      </c>
      <c r="D63" s="144" t="str">
        <f t="shared" si="0"/>
        <v>Contratações Públicas</v>
      </c>
      <c r="E63" s="145" t="str">
        <f t="shared" si="1"/>
        <v>DEPARTAMENTO DE AGUA E ESGOTO DE BAURU</v>
      </c>
      <c r="F63" s="143">
        <f t="shared" si="2"/>
        <v>12058849</v>
      </c>
      <c r="G63" s="168">
        <f t="shared" si="3"/>
        <v>45.8</v>
      </c>
      <c r="H63" s="165">
        <f>IF(Tabela1953[[#This Row],[Preço Unitário Atualizado]]="","",IFERROR((SUM(Tabela1953[Preço Unitário Atualizado])-Tabela1953[[#This Row],[Preço Unitário Atualizado]])/(COUNT(Tabela1953[Preço Unitário Atualizado])-1),""))</f>
        <v>32.265000000000001</v>
      </c>
      <c r="I63" s="191">
        <f>IF(Tabela1953[[#This Row],[Média dos Demais]]="","",Tabela1953[[#This Row],[Preço Unitário Atualizado]]/Tabela1953[[#This Row],[Média dos Demais]])</f>
        <v>1.4194948086161474</v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>
        <f>IF(Tabela1953[[#This Row],[Preço Unitário Atualizado]]="","",C39)</f>
        <v>8</v>
      </c>
      <c r="D64" s="144" t="str">
        <f t="shared" si="0"/>
        <v>Contratações Públicas</v>
      </c>
      <c r="E64" s="145" t="str">
        <f t="shared" si="1"/>
        <v>05.055.128/0007-61 - MINISTÉRIO DA EDUCAÇÃO | UNIVERSIDADE FEDERAL DE CAMPINA GRANDE | Centro de Ciencias e Tecnologia Agroalimentar</v>
      </c>
      <c r="F64" s="143">
        <f t="shared" si="2"/>
        <v>12058849</v>
      </c>
      <c r="G64" s="168">
        <f t="shared" si="3"/>
        <v>59.8</v>
      </c>
      <c r="H64" s="165">
        <f>IF(Tabela1953[[#This Row],[Preço Unitário Atualizado]]="","",IFERROR((SUM(Tabela1953[Preço Unitário Atualizado])-Tabela1953[[#This Row],[Preço Unitário Atualizado]])/(COUNT(Tabela1953[Preço Unitário Atualizado])-1),""))</f>
        <v>30.865000000000002</v>
      </c>
      <c r="I64" s="191">
        <f>IF(Tabela1953[[#This Row],[Média dos Demais]]="","",Tabela1953[[#This Row],[Preço Unitário Atualizado]]/Tabela1953[[#This Row],[Média dos Demais]])</f>
        <v>1.9374696257897293</v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IF(Tabela1953[[#This Row],[Preço Unitário Atualizado]]="","",C40)</f>
        <v>9</v>
      </c>
      <c r="D65" s="144" t="str">
        <f t="shared" si="0"/>
        <v>Contratações Públicas</v>
      </c>
      <c r="E65" s="145" t="str">
        <f t="shared" si="1"/>
        <v>75.101.873/0001-90 - MINISTÉRIO DA EDUCAÇÃO | Universidade Tecnológica Federal
do Paraná | UTFPR - Campus Medianeira</v>
      </c>
      <c r="F65" s="143">
        <f t="shared" si="2"/>
        <v>12058849</v>
      </c>
      <c r="G65" s="168">
        <f t="shared" si="3"/>
        <v>57.05</v>
      </c>
      <c r="H65" s="165">
        <f>IF(Tabela1953[[#This Row],[Preço Unitário Atualizado]]="","",IFERROR((SUM(Tabela1953[Preço Unitário Atualizado])-Tabela1953[[#This Row],[Preço Unitário Atualizado]])/(COUNT(Tabela1953[Preço Unitário Atualizado])-1),""))</f>
        <v>31.140000000000004</v>
      </c>
      <c r="I65" s="191">
        <f>IF(Tabela1953[[#This Row],[Média dos Demais]]="","",Tabela1953[[#This Row],[Preço Unitário Atualizado]]/Tabela1953[[#This Row],[Média dos Demais]])</f>
        <v>1.8320488118175977</v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>
        <f>IF(Tabela1953[[#This Row],[Preço Unitário Atualizado]]="","",C41)</f>
        <v>10</v>
      </c>
      <c r="D66" s="144" t="str">
        <f t="shared" si="0"/>
        <v>Contratações Públicas</v>
      </c>
      <c r="E66" s="145" t="str">
        <f t="shared" si="1"/>
        <v>09.557.559/0001-91 - MINISTÉRIO DA DEFESA | Comando do Exército | Comando Militar do Sul | 6ªDivisão de Exército | 3ªBrigada de Cavalaria Mecanizada | 3ºRegimento de Cavalaria Mecanizad</v>
      </c>
      <c r="F66" s="143">
        <f t="shared" si="2"/>
        <v>12058849</v>
      </c>
      <c r="G66" s="168">
        <f t="shared" si="3"/>
        <v>50</v>
      </c>
      <c r="H66" s="165">
        <f>IF(Tabela1953[[#This Row],[Preço Unitário Atualizado]]="","",IFERROR((SUM(Tabela1953[Preço Unitário Atualizado])-Tabela1953[[#This Row],[Preço Unitário Atualizado]])/(COUNT(Tabela1953[Preço Unitário Atualizado])-1),""))</f>
        <v>31.845000000000006</v>
      </c>
      <c r="I66" s="191">
        <f>IF(Tabela1953[[#This Row],[Média dos Demais]]="","",Tabela1953[[#This Row],[Preço Unitário Atualizado]]/Tabela1953[[#This Row],[Média dos Demais]])</f>
        <v>1.5701051970482018</v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25">
      <c r="A67" s="1"/>
      <c r="B67" s="7"/>
      <c r="C67" s="123">
        <f>IF(Tabela1953[[#This Row],[Preço Unitário Atualizado]]="","",C42)</f>
        <v>11</v>
      </c>
      <c r="D67" s="144" t="str">
        <f t="shared" si="0"/>
        <v>Contratações Públicas</v>
      </c>
      <c r="E67" s="145" t="str">
        <f t="shared" si="1"/>
        <v>93.235.943/0001-84 - PM DE MARATÁ</v>
      </c>
      <c r="F67" s="143">
        <f t="shared" si="2"/>
        <v>12058849</v>
      </c>
      <c r="G67" s="168">
        <f t="shared" si="3"/>
        <v>11.5</v>
      </c>
      <c r="H67" s="165">
        <f>IF(Tabela1953[[#This Row],[Preço Unitário Atualizado]]="","",IFERROR((SUM(Tabela1953[Preço Unitário Atualizado])-Tabela1953[[#This Row],[Preço Unitário Atualizado]])/(COUNT(Tabela1953[Preço Unitário Atualizado])-1),""))</f>
        <v>35.695000000000007</v>
      </c>
      <c r="I67" s="191">
        <f>IF(Tabela1953[[#This Row],[Média dos Demais]]="","",Tabela1953[[#This Row],[Preço Unitário Atualizado]]/Tabela1953[[#This Row],[Média dos Demais]])</f>
        <v>0.32217397394593073</v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>
        <f>IF(Tabela1953[[#This Row],[Preço Unitário Atualizado]]="","",C43)</f>
        <v>12</v>
      </c>
      <c r="D68" s="144" t="str">
        <f t="shared" si="0"/>
        <v>Consulta a Fornecedor</v>
      </c>
      <c r="E68" s="145" t="str">
        <f t="shared" si="1"/>
        <v xml:space="preserve">Épura Engenharia </v>
      </c>
      <c r="F68" s="143">
        <f t="shared" si="2"/>
        <v>12078418</v>
      </c>
      <c r="G68" s="168">
        <f t="shared" si="3"/>
        <v>46.59</v>
      </c>
      <c r="H68" s="165">
        <f>IF(Tabela1953[[#This Row],[Preço Unitário Atualizado]]="","",IFERROR((SUM(Tabela1953[Preço Unitário Atualizado])-Tabela1953[[#This Row],[Preço Unitário Atualizado]])/(COUNT(Tabela1953[Preço Unitário Atualizado])-1),""))</f>
        <v>32.186</v>
      </c>
      <c r="I68" s="191">
        <f>IF(Tabela1953[[#This Row],[Média dos Demais]]="","",Tabela1953[[#This Row],[Preço Unitário Atualizado]]/Tabela1953[[#This Row],[Média dos Demais]])</f>
        <v>1.4475237680979309</v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IFERROR(_xlfn.STDEV.S(Tabela191254[Preço Unitário Atualizado]),"-")</f>
        <v>21.792870521240541</v>
      </c>
      <c r="V80" s="122"/>
    </row>
    <row r="81" spans="1:22" ht="35.1" customHeight="1" x14ac:dyDescent="0.25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IF(Tabela191254[[#This Row],[Preço Unitário Atualizado]]="","",C34)</f>
        <v>3</v>
      </c>
      <c r="D82" s="145" t="str">
        <f t="shared" si="4"/>
        <v>Contratações Públicas</v>
      </c>
      <c r="E82" s="145" t="str">
        <f t="shared" si="5"/>
        <v>MUNICIPIO DE PROGRESSO / 152 - Município de Progresso</v>
      </c>
      <c r="F82" s="145">
        <f t="shared" si="6"/>
        <v>12058849</v>
      </c>
      <c r="G82" s="87">
        <f t="shared" si="7"/>
        <v>10.99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IF(Tabela191254[[#This Row],[Preço Unitário Atualizado]]="","",C35)</f>
        <v>4</v>
      </c>
      <c r="D83" s="145" t="str">
        <f t="shared" si="4"/>
        <v>Contratações Públicas</v>
      </c>
      <c r="E83" s="145" t="str">
        <f t="shared" si="5"/>
        <v>MUNICIPIO DE MARATA / 58 - P.M. De Marata</v>
      </c>
      <c r="F83" s="145">
        <f t="shared" si="6"/>
        <v>12058849</v>
      </c>
      <c r="G83" s="87">
        <f t="shared" si="7"/>
        <v>11.5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AVERAGE(Tabela191254[Preço Unitário Atualizado])</f>
        <v>35.655000000000008</v>
      </c>
      <c r="V83" s="122"/>
    </row>
    <row r="84" spans="1:22" ht="35.1" customHeight="1" x14ac:dyDescent="0.25">
      <c r="A84" s="1"/>
      <c r="B84" s="7"/>
      <c r="C84" s="123">
        <f>IF(Tabela191254[[#This Row],[Preço Unitário Atualizado]]="","",C36)</f>
        <v>5</v>
      </c>
      <c r="D84" s="145" t="str">
        <f t="shared" si="4"/>
        <v>Contratações Públicas</v>
      </c>
      <c r="E84" s="145" t="str">
        <f t="shared" si="5"/>
        <v>76.995.422/0001-06 - PREFEITURA MUNICIPAL DE SAO JOAO</v>
      </c>
      <c r="F84" s="145">
        <f t="shared" si="6"/>
        <v>12058849</v>
      </c>
      <c r="G84" s="87">
        <f t="shared" si="7"/>
        <v>9.32</v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>
        <f>IF(Tabela191254[[#This Row],[Preço Unitário Atualizado]]="","",C37)</f>
        <v>6</v>
      </c>
      <c r="D85" s="145" t="str">
        <f t="shared" si="4"/>
        <v>Contratações Públicas</v>
      </c>
      <c r="E85" s="145" t="str">
        <f t="shared" si="5"/>
        <v>09.572.045/0001-05 - MINISTÉRIO DA DEFESA | Comando do Exército | Comando Militar do Sul | 6ªDivisão de Exército | 3ªBrigada de Cavalaria Mecanizada | 13ªCompanhia de Comunicações</v>
      </c>
      <c r="F85" s="145">
        <f t="shared" si="6"/>
        <v>12058849</v>
      </c>
      <c r="G85" s="87">
        <f t="shared" si="7"/>
        <v>54</v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0.61121499148059277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>
        <f>IF(Tabela191254[[#This Row],[Preço Unitário Atualizado]]="","",C38)</f>
        <v>7</v>
      </c>
      <c r="D86" s="145" t="str">
        <f t="shared" si="4"/>
        <v>Contratações Públicas</v>
      </c>
      <c r="E86" s="145" t="str">
        <f t="shared" si="5"/>
        <v>DEPARTAMENTO DE AGUA E ESGOTO DE BAURU</v>
      </c>
      <c r="F86" s="145">
        <f t="shared" si="6"/>
        <v>12058849</v>
      </c>
      <c r="G86" s="87">
        <f t="shared" si="7"/>
        <v>45.8</v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0.61121499148059277</v>
      </c>
      <c r="V86" s="122"/>
    </row>
    <row r="87" spans="1:22" ht="35.1" customHeight="1" x14ac:dyDescent="0.25">
      <c r="A87" s="1"/>
      <c r="B87" s="7"/>
      <c r="C87" s="123">
        <f>IF(Tabela191254[[#This Row],[Preço Unitário Atualizado]]="","",C39)</f>
        <v>8</v>
      </c>
      <c r="D87" s="145" t="str">
        <f t="shared" si="4"/>
        <v>Contratações Públicas</v>
      </c>
      <c r="E87" s="145" t="str">
        <f t="shared" si="5"/>
        <v>05.055.128/0007-61 - MINISTÉRIO DA EDUCAÇÃO | UNIVERSIDADE FEDERAL DE CAMPINA GRANDE | Centro de Ciencias e Tecnologia Agroalimentar</v>
      </c>
      <c r="F87" s="145">
        <f t="shared" si="6"/>
        <v>12058849</v>
      </c>
      <c r="G87" s="87">
        <f t="shared" si="7"/>
        <v>59.8</v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>
        <f>IF(Tabela191254[[#This Row],[Preço Unitário Atualizado]]="","",C40)</f>
        <v>9</v>
      </c>
      <c r="D88" s="145" t="str">
        <f t="shared" si="4"/>
        <v>Contratações Públicas</v>
      </c>
      <c r="E88" s="145" t="str">
        <f t="shared" si="5"/>
        <v>75.101.873/0001-90 - MINISTÉRIO DA EDUCAÇÃO | Universidade Tecnológica Federal
do Paraná | UTFPR - Campus Medianeira</v>
      </c>
      <c r="F88" s="145">
        <f t="shared" si="6"/>
        <v>12058849</v>
      </c>
      <c r="G88" s="87">
        <f t="shared" si="7"/>
        <v>57.05</v>
      </c>
      <c r="H88" s="25"/>
      <c r="I88" s="25"/>
      <c r="J88" s="25"/>
      <c r="K88" s="25"/>
      <c r="L88" s="25"/>
      <c r="M88" s="1"/>
      <c r="P88" s="19"/>
      <c r="Q88" s="248">
        <f>IF(Q87="","",U89)</f>
        <v>10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>
        <f>IF(Tabela191254[[#This Row],[Preço Unitário Atualizado]]="","",C41)</f>
        <v>10</v>
      </c>
      <c r="D89" s="145" t="str">
        <f t="shared" si="4"/>
        <v>Contratações Públicas</v>
      </c>
      <c r="E89" s="145" t="str">
        <f t="shared" si="5"/>
        <v>09.557.559/0001-91 - MINISTÉRIO DA DEFESA | Comando do Exército | Comando Militar do Sul | 6ªDivisão de Exército | 3ªBrigada de Cavalaria Mecanizada | 3ºRegimento de Cavalaria Mecanizad</v>
      </c>
      <c r="F89" s="145">
        <f t="shared" si="6"/>
        <v>12058849</v>
      </c>
      <c r="G89" s="87">
        <f t="shared" si="7"/>
        <v>50</v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10</v>
      </c>
      <c r="V89" s="122"/>
    </row>
    <row r="90" spans="1:22" ht="35.1" customHeight="1" x14ac:dyDescent="0.25">
      <c r="A90" s="1"/>
      <c r="B90" s="7"/>
      <c r="C90" s="123">
        <f>IF(Tabela191254[[#This Row],[Preço Unitário Atualizado]]="","",C42)</f>
        <v>11</v>
      </c>
      <c r="D90" s="145" t="str">
        <f t="shared" si="4"/>
        <v>Contratações Públicas</v>
      </c>
      <c r="E90" s="145" t="str">
        <f t="shared" si="5"/>
        <v>93.235.943/0001-84 - PM DE MARATÁ</v>
      </c>
      <c r="F90" s="145">
        <f t="shared" si="6"/>
        <v>12058849</v>
      </c>
      <c r="G90" s="87">
        <f t="shared" si="7"/>
        <v>11.5</v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>
        <f>IF(Tabela191254[[#This Row],[Preço Unitário Atualizado]]="","",C43)</f>
        <v>12</v>
      </c>
      <c r="D91" s="145" t="str">
        <f t="shared" si="4"/>
        <v>Consulta a Fornecedor</v>
      </c>
      <c r="E91" s="145" t="str">
        <f t="shared" si="5"/>
        <v xml:space="preserve">Épura Engenharia </v>
      </c>
      <c r="F91" s="145">
        <f t="shared" si="6"/>
        <v>12078418</v>
      </c>
      <c r="G91" s="87">
        <f t="shared" si="7"/>
        <v>46.59</v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IF(U69,IFERROR(AVERAGE(Tabela191254[Preço Unitário Atualizado]),"-"),"")</f>
        <v>35.655000000000008</v>
      </c>
      <c r="Q92" s="154"/>
      <c r="R92" s="69">
        <f>IF(U69,IFERROR(MEDIAN(Tabela191254[Preço Unitário Atualizado]),"-"),"")</f>
        <v>46.195</v>
      </c>
      <c r="S92" s="154"/>
      <c r="T92" s="69">
        <f>IF(U69,IFERROR(SMALL(Tabela191254[Preço Unitário Atualizado],1),"-"),"")</f>
        <v>9.32</v>
      </c>
      <c r="U92" s="130"/>
      <c r="V92" s="122"/>
    </row>
    <row r="93" spans="1:22" ht="35.1" customHeight="1" x14ac:dyDescent="0.25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46.195</v>
      </c>
      <c r="V95" s="4"/>
    </row>
    <row r="96" spans="1:22" ht="35.1" customHeight="1" x14ac:dyDescent="0.25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060" priority="40">
      <formula>$J57="!"</formula>
    </cfRule>
  </conditionalFormatting>
  <conditionalFormatting sqref="C81:G99">
    <cfRule type="expression" dxfId="3059" priority="38">
      <formula>$H81="!"</formula>
    </cfRule>
  </conditionalFormatting>
  <conditionalFormatting sqref="C32:I51 G57:G76 C80">
    <cfRule type="expression" dxfId="3058" priority="37">
      <formula>$J32="!"</formula>
    </cfRule>
  </conditionalFormatting>
  <conditionalFormatting sqref="D80:F80">
    <cfRule type="expression" dxfId="3057" priority="39">
      <formula>$H80="!"</formula>
    </cfRule>
  </conditionalFormatting>
  <conditionalFormatting sqref="G80">
    <cfRule type="expression" dxfId="3056" priority="36">
      <formula>$H80="!"</formula>
    </cfRule>
  </conditionalFormatting>
  <conditionalFormatting sqref="K30">
    <cfRule type="expression" dxfId="3055" priority="6">
      <formula>$J30="!"</formula>
    </cfRule>
  </conditionalFormatting>
  <conditionalFormatting sqref="K32:L51">
    <cfRule type="expression" dxfId="3054" priority="7">
      <formula>$J32="!"</formula>
    </cfRule>
  </conditionalFormatting>
  <conditionalFormatting sqref="M31:M51">
    <cfRule type="expression" dxfId="3053" priority="25">
      <formula>"$C$24=Aux!$E$13"</formula>
    </cfRule>
  </conditionalFormatting>
  <conditionalFormatting sqref="M32:M51">
    <cfRule type="expression" dxfId="3052" priority="35">
      <formula>$J32="!"</formula>
    </cfRule>
  </conditionalFormatting>
  <conditionalFormatting sqref="N32:N51">
    <cfRule type="expression" dxfId="3051" priority="34">
      <formula>$J32="!"</formula>
    </cfRule>
  </conditionalFormatting>
  <conditionalFormatting sqref="P42:P43 P91 R91 T91">
    <cfRule type="cellIs" dxfId="3050" priority="21" operator="equal">
      <formula>$C$22</formula>
    </cfRule>
  </conditionalFormatting>
  <conditionalFormatting sqref="P44">
    <cfRule type="expression" dxfId="3049" priority="20">
      <formula>$P$42=$C$22</formula>
    </cfRule>
  </conditionalFormatting>
  <conditionalFormatting sqref="P61">
    <cfRule type="containsBlanks" dxfId="3048" priority="29">
      <formula>LEN(TRIM(P61))=0</formula>
    </cfRule>
    <cfRule type="cellIs" dxfId="3047" priority="31" operator="greaterThan">
      <formula>0.25</formula>
    </cfRule>
    <cfRule type="cellIs" dxfId="3046" priority="30" operator="equal">
      <formula>"-"</formula>
    </cfRule>
  </conditionalFormatting>
  <conditionalFormatting sqref="P67:P68">
    <cfRule type="cellIs" dxfId="3045" priority="15" operator="equal">
      <formula>$C$22</formula>
    </cfRule>
  </conditionalFormatting>
  <conditionalFormatting sqref="P69">
    <cfRule type="expression" dxfId="3044" priority="14">
      <formula>$P$67=$C$22</formula>
    </cfRule>
  </conditionalFormatting>
  <conditionalFormatting sqref="P92">
    <cfRule type="expression" dxfId="3043" priority="45">
      <formula>$P$91=$C$22</formula>
    </cfRule>
  </conditionalFormatting>
  <conditionalFormatting sqref="Q37">
    <cfRule type="cellIs" dxfId="3042" priority="32" operator="equal">
      <formula>"-"</formula>
    </cfRule>
  </conditionalFormatting>
  <conditionalFormatting sqref="Q83">
    <cfRule type="expression" dxfId="3041" priority="42">
      <formula>$Q85=""</formula>
    </cfRule>
    <cfRule type="expression" dxfId="3040" priority="43">
      <formula>$Q85="-"</formula>
    </cfRule>
    <cfRule type="expression" dxfId="3039" priority="44">
      <formula>$Q85&gt;0.25</formula>
    </cfRule>
  </conditionalFormatting>
  <conditionalFormatting sqref="Q85">
    <cfRule type="cellIs" dxfId="3038" priority="27" operator="equal">
      <formula>"-"</formula>
    </cfRule>
    <cfRule type="cellIs" dxfId="3037" priority="28" operator="greaterThan">
      <formula>0.25</formula>
    </cfRule>
  </conditionalFormatting>
  <conditionalFormatting sqref="Q37:S37">
    <cfRule type="cellIs" dxfId="3036" priority="33" operator="greaterThan">
      <formula>0.25</formula>
    </cfRule>
    <cfRule type="containsBlanks" dxfId="3035" priority="9">
      <formula>LEN(TRIM(Q37))=0</formula>
    </cfRule>
  </conditionalFormatting>
  <conditionalFormatting sqref="Q85:S85">
    <cfRule type="containsBlanks" dxfId="3034" priority="26">
      <formula>LEN(TRIM(Q85))=0</formula>
    </cfRule>
  </conditionalFormatting>
  <conditionalFormatting sqref="R42:R43">
    <cfRule type="cellIs" dxfId="3033" priority="19" operator="equal">
      <formula>$C$22</formula>
    </cfRule>
  </conditionalFormatting>
  <conditionalFormatting sqref="R44">
    <cfRule type="expression" dxfId="3032" priority="18">
      <formula>$R$42=$C$22</formula>
    </cfRule>
  </conditionalFormatting>
  <conditionalFormatting sqref="R67:R68">
    <cfRule type="cellIs" dxfId="3031" priority="13" operator="equal">
      <formula>$C$22</formula>
    </cfRule>
  </conditionalFormatting>
  <conditionalFormatting sqref="R69">
    <cfRule type="expression" dxfId="3030" priority="12">
      <formula>$R$67=$C$22</formula>
    </cfRule>
  </conditionalFormatting>
  <conditionalFormatting sqref="R92">
    <cfRule type="expression" dxfId="3029" priority="46">
      <formula>$R$91=$C$22</formula>
    </cfRule>
  </conditionalFormatting>
  <conditionalFormatting sqref="T42:T43">
    <cfRule type="cellIs" dxfId="3028" priority="17" operator="equal">
      <formula>$C$22</formula>
    </cfRule>
  </conditionalFormatting>
  <conditionalFormatting sqref="T44">
    <cfRule type="expression" dxfId="3027" priority="16">
      <formula>$T$42=$C$22</formula>
    </cfRule>
  </conditionalFormatting>
  <conditionalFormatting sqref="T67:T68">
    <cfRule type="cellIs" dxfId="3026" priority="11" operator="equal">
      <formula>$C$22</formula>
    </cfRule>
  </conditionalFormatting>
  <conditionalFormatting sqref="T69">
    <cfRule type="expression" dxfId="3025" priority="10">
      <formula>$T$67=$C$22</formula>
    </cfRule>
  </conditionalFormatting>
  <conditionalFormatting sqref="T92">
    <cfRule type="expression" dxfId="302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topLeftCell="A32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196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500</v>
      </c>
      <c r="D19" s="225"/>
      <c r="E19" s="1"/>
      <c r="F19" s="226" t="s">
        <v>186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9.8800000000000008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COUNT(Tabela149[Preço Unitário])</f>
        <v>9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0.4766157789243789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11.9</v>
      </c>
      <c r="H32" s="77">
        <v>45813</v>
      </c>
      <c r="I32" s="183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45995</v>
      </c>
      <c r="J32" s="187" t="str">
        <f>IF($C$25=Aux!$E$13,"#",IF(COUNT(Tabela149[Preço Unitário])&lt;3,"#",IF(Tabela149[[#This Row],[Preço Unitário]]="","#",IF(Tabela149[[#This Row],[%]]&lt;=1.5,"C","!"))))</f>
        <v>C</v>
      </c>
      <c r="K32" s="78"/>
      <c r="L32" s="156">
        <f>IF(Tabela149[[#This Row],[Preço Unitário]]="","",Tabela149[[#This Row],[Preço Unitário]]*(1+Tabela149[[#This Row],[Índice de Atualização em %]]))</f>
        <v>11.9</v>
      </c>
      <c r="M32" s="66">
        <f>IF($C$25=Aux!$E$13,"",IF(Tabela149[[#This Row],[Preço Unitário]]="","",IFERROR((SUM(Tabela149[Preço Unitário Atualizado])-Tabela149[[#This Row],[Preço Unitário Atualizado]])/(COUNT(Tabela149[Preço Unitário Atualizado])-1),"")))</f>
        <v>24.7425</v>
      </c>
      <c r="N32" s="79">
        <f>IF(Tabela149[[#This Row],[Média dos Demais]]="","",Tabela149[[#This Row],[Preço Unitário Atualizado]]/Tabela149[[#This Row],[Média dos Demais]])</f>
        <v>0.48095382439122969</v>
      </c>
      <c r="O32" s="1"/>
      <c r="P32" s="221"/>
      <c r="Q32" s="221"/>
      <c r="R32" s="221"/>
      <c r="S32" s="221"/>
      <c r="T32" s="221"/>
      <c r="U32" s="119">
        <f>IFERROR(_xlfn.STDEV.S(Tabela149[Preço Unitário Atualizado]),"-")</f>
        <v>26.941334465422788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90</v>
      </c>
      <c r="H33" s="67">
        <v>45813</v>
      </c>
      <c r="I33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45995</v>
      </c>
      <c r="J33" s="188" t="str">
        <f>IF($C$25=Aux!$E$13,"#",IF(COUNT(Tabela149[Preço Unitário])&lt;3,"#",IF(Tabela149[[#This Row],[Preço Unitário]]="","#",IF(Tabela149[[#This Row],[%]]&lt;=1.5,"C","!"))))</f>
        <v>!</v>
      </c>
      <c r="K33" s="81"/>
      <c r="L33" s="157">
        <f>IF(Tabela149[[#This Row],[Preço Unitário]]="","",Tabela149[[#This Row],[Preço Unitário]]*(1+Tabela149[[#This Row],[Índice de Atualização em %]]))</f>
        <v>90</v>
      </c>
      <c r="M33" s="65">
        <f>IF($C$25=Aux!$E$13,"",IF(Tabela149[[#This Row],[Preço Unitário]]="","",IFERROR((SUM(Tabela149[Preço Unitário Atualizado])-Tabela149[[#This Row],[Preço Unitário Atualizado]])/(COUNT(Tabela149[Preço Unitário Atualizado])-1),"")))</f>
        <v>14.98</v>
      </c>
      <c r="N33" s="82">
        <f>IF(Tabela149[[#This Row],[Média dos Demais]]="","",Tabela149[[#This Row],[Preço Unitário Atualizado]]/Tabela149[[#This Row],[Média dos Demais]])</f>
        <v>6.0080106809078773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277</v>
      </c>
      <c r="F34" s="80">
        <v>12058851</v>
      </c>
      <c r="G34" s="75">
        <v>23.28</v>
      </c>
      <c r="H34" s="67">
        <v>45800</v>
      </c>
      <c r="I34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46164</v>
      </c>
      <c r="J34" s="188" t="str">
        <f>IF($C$25=Aux!$E$13,"#",IF(COUNT(Tabela149[Preço Unitário])&lt;3,"#",IF(Tabela149[[#This Row],[Preço Unitário]]="","#",IF(Tabela149[[#This Row],[%]]&lt;=1.5,"C","!"))))</f>
        <v>C</v>
      </c>
      <c r="K34" s="81"/>
      <c r="L34" s="157">
        <f>IF(Tabela149[[#This Row],[Preço Unitário]]="","",Tabela149[[#This Row],[Preço Unitário]]*(1+Tabela149[[#This Row],[Índice de Atualização em %]]))</f>
        <v>23.28</v>
      </c>
      <c r="M34" s="65">
        <f>IF($C$25=Aux!$E$13,"",IF(Tabela149[[#This Row],[Preço Unitário]]="","",IFERROR((SUM(Tabela149[Preço Unitário Atualizado])-Tabela149[[#This Row],[Preço Unitário Atualizado]])/(COUNT(Tabela149[Preço Unitário Atualizado])-1),"")))</f>
        <v>23.32</v>
      </c>
      <c r="N34" s="82">
        <f>IF(Tabela149[[#This Row],[Média dos Demais]]="","",Tabela149[[#This Row],[Preço Unitário Atualizado]]/Tabela149[[#This Row],[Média dos Demais]])</f>
        <v>0.99828473413379082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276</v>
      </c>
      <c r="F35" s="80">
        <v>12058851</v>
      </c>
      <c r="G35" s="75">
        <v>9.8800000000000008</v>
      </c>
      <c r="H35" s="67">
        <v>45791</v>
      </c>
      <c r="I35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46155</v>
      </c>
      <c r="J35" s="188" t="str">
        <f>IF($C$25=Aux!$E$13,"#",IF(COUNT(Tabela149[Preço Unitário])&lt;3,"#",IF(Tabela149[[#This Row],[Preço Unitário]]="","#",IF(Tabela149[[#This Row],[%]]&lt;=1.5,"C","!"))))</f>
        <v>C</v>
      </c>
      <c r="K35" s="81"/>
      <c r="L35" s="157">
        <f>IF(Tabela149[[#This Row],[Preço Unitário]]="","",Tabela149[[#This Row],[Preço Unitário]]*(1+Tabela149[[#This Row],[Índice de Atualização em %]]))</f>
        <v>9.8800000000000008</v>
      </c>
      <c r="M35" s="65">
        <f>IF($C$25=Aux!$E$13,"",IF(Tabela149[[#This Row],[Preço Unitário]]="","",IFERROR((SUM(Tabela149[Preço Unitário Atualizado])-Tabela149[[#This Row],[Preço Unitário Atualizado]])/(COUNT(Tabela149[Preço Unitário Atualizado])-1),"")))</f>
        <v>24.995000000000001</v>
      </c>
      <c r="N35" s="82">
        <f>IF(Tabela149[[#This Row],[Média dos Demais]]="","",Tabela149[[#This Row],[Preço Unitário Atualizado]]/Tabela149[[#This Row],[Média dos Demais]])</f>
        <v>0.39527905581116224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AVERAGE(Tabela149[Preço Unitário Atualizado])</f>
        <v>23.315555555555555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278</v>
      </c>
      <c r="F36" s="80">
        <v>12058851</v>
      </c>
      <c r="G36" s="75">
        <v>8.92</v>
      </c>
      <c r="H36" s="67">
        <v>45762</v>
      </c>
      <c r="I36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46126</v>
      </c>
      <c r="J36" s="188" t="str">
        <f>IF($C$25=Aux!$E$13,"#",IF(COUNT(Tabela149[Preço Unitário])&lt;3,"#",IF(Tabela149[[#This Row],[Preço Unitário]]="","#",IF(Tabela149[[#This Row],[%]]&lt;=1.5,"C","!"))))</f>
        <v>C</v>
      </c>
      <c r="K36" s="81"/>
      <c r="L36" s="157">
        <f>IF(Tabela149[[#This Row],[Preço Unitário]]="","",Tabela149[[#This Row],[Preço Unitário]]*(1+Tabela149[[#This Row],[Índice de Atualização em %]]))</f>
        <v>8.92</v>
      </c>
      <c r="M36" s="65">
        <f>IF($C$25=Aux!$E$13,"",IF(Tabela149[[#This Row],[Preço Unitário]]="","",IFERROR((SUM(Tabela149[Preço Unitário Atualizado])-Tabela149[[#This Row],[Preço Unitário Atualizado]])/(COUNT(Tabela149[Preço Unitário Atualizado])-1),"")))</f>
        <v>25.115000000000002</v>
      </c>
      <c r="N36" s="83">
        <f>IF(Tabela149[[#This Row],[Média dos Demais]]="","",Tabela149[[#This Row],[Preço Unitário Atualizado]]/Tabela149[[#This Row],[Média dos Demais]])</f>
        <v>0.35516623531753927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193" t="s">
        <v>279</v>
      </c>
      <c r="F37" s="80">
        <v>12058851</v>
      </c>
      <c r="G37" s="75">
        <v>7.99</v>
      </c>
      <c r="H37" s="67">
        <v>45757</v>
      </c>
      <c r="I37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46121</v>
      </c>
      <c r="J37" s="188" t="str">
        <f>IF($C$25=Aux!$E$13,"#",IF(COUNT(Tabela149[Preço Unitário])&lt;3,"#",IF(Tabela149[[#This Row],[Preço Unitário]]="","#",IF(Tabela149[[#This Row],[%]]&lt;=1.5,"C","!"))))</f>
        <v>C</v>
      </c>
      <c r="K37" s="81"/>
      <c r="L37" s="157">
        <f>IF(Tabela149[[#This Row],[Preço Unitário]]="","",Tabela149[[#This Row],[Preço Unitário]]*(1+Tabela149[[#This Row],[Índice de Atualização em %]]))</f>
        <v>7.99</v>
      </c>
      <c r="M37" s="65">
        <f>IF($C$25=Aux!$E$13,"",IF(Tabela149[[#This Row],[Preço Unitário]]="","",IFERROR((SUM(Tabela149[Preço Unitário Atualizado])-Tabela149[[#This Row],[Preço Unitário Atualizado]])/(COUNT(Tabela149[Preço Unitário Atualizado])-1),"")))</f>
        <v>25.231249999999999</v>
      </c>
      <c r="N37" s="83">
        <f>IF(Tabela149[[#This Row],[Média dos Demais]]="","",Tabela149[[#This Row],[Preço Unitário Atualizado]]/Tabela149[[#This Row],[Média dos Demais]])</f>
        <v>0.31667079514490959</v>
      </c>
      <c r="O37" s="1"/>
      <c r="P37" s="19"/>
      <c r="Q37" s="244">
        <f>IF(Q35="","",IFERROR(IF(U32="-","-",U32/U35),"-"))</f>
        <v>1.1555090077621288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280</v>
      </c>
      <c r="F38" s="80">
        <v>12058851</v>
      </c>
      <c r="G38" s="75">
        <v>12.9</v>
      </c>
      <c r="H38" s="67">
        <v>45728</v>
      </c>
      <c r="I38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46092</v>
      </c>
      <c r="J38" s="188" t="str">
        <f>IF($C$25=Aux!$E$13,"#",IF(COUNT(Tabela149[Preço Unitário])&lt;3,"#",IF(Tabela149[[#This Row],[Preço Unitário]]="","#",IF(Tabela149[[#This Row],[%]]&lt;=1.5,"C","!"))))</f>
        <v>C</v>
      </c>
      <c r="K38" s="81"/>
      <c r="L38" s="157">
        <f>IF(Tabela149[[#This Row],[Preço Unitário]]="","",Tabela149[[#This Row],[Preço Unitário]]*(1+Tabela149[[#This Row],[Índice de Atualização em %]]))</f>
        <v>12.9</v>
      </c>
      <c r="M38" s="65">
        <f>IF($C$25=Aux!$E$13,"",IF(Tabela149[[#This Row],[Preço Unitário]]="","",IFERROR((SUM(Tabela149[Preço Unitário Atualizado])-Tabela149[[#This Row],[Preço Unitário Atualizado]])/(COUNT(Tabela149[Preço Unitário Atualizado])-1),"")))</f>
        <v>24.6175</v>
      </c>
      <c r="N38" s="82">
        <f>IF(Tabela149[[#This Row],[Média dos Demais]]="","",Tabela149[[#This Row],[Preço Unitário Atualizado]]/Tabela149[[#This Row],[Média dos Demais]])</f>
        <v>0.5240174672489083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281</v>
      </c>
      <c r="F39" s="80">
        <v>12058851</v>
      </c>
      <c r="G39" s="75">
        <v>6.72</v>
      </c>
      <c r="H39" s="67">
        <v>45540</v>
      </c>
      <c r="I39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45904</v>
      </c>
      <c r="J39" s="188" t="str">
        <f>IF($C$25=Aux!$E$13,"#",IF(COUNT(Tabela149[Preço Unitário])&lt;3,"#",IF(Tabela149[[#This Row],[Preço Unitário]]="","#",IF(Tabela149[[#This Row],[%]]&lt;=1.5,"C","!"))))</f>
        <v>C</v>
      </c>
      <c r="K39" s="81"/>
      <c r="L39" s="157">
        <f>IF(Tabela149[[#This Row],[Preço Unitário]]="","",Tabela149[[#This Row],[Preço Unitário]]*(1+Tabela149[[#This Row],[Índice de Atualização em %]]))</f>
        <v>6.72</v>
      </c>
      <c r="M39" s="65">
        <f>IF($C$25=Aux!$E$13,"",IF(Tabela149[[#This Row],[Preço Unitário]]="","",IFERROR((SUM(Tabela149[Preço Unitário Atualizado])-Tabela149[[#This Row],[Preço Unitário Atualizado]])/(COUNT(Tabela149[Preço Unitário Atualizado])-1),"")))</f>
        <v>25.39</v>
      </c>
      <c r="N39" s="82">
        <f>IF(Tabela149[[#This Row],[Média dos Demais]]="","",Tabela149[[#This Row],[Preço Unitário Atualizado]]/Tabela149[[#This Row],[Média dos Demais]])</f>
        <v>0.26467113036628592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51</v>
      </c>
      <c r="E40" s="71" t="s">
        <v>321</v>
      </c>
      <c r="F40" s="80">
        <v>12078418</v>
      </c>
      <c r="G40" s="75">
        <v>38.25</v>
      </c>
      <c r="H40" s="67">
        <v>45820</v>
      </c>
      <c r="I40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46002</v>
      </c>
      <c r="J40" s="188" t="str">
        <f>IF($C$25=Aux!$E$13,"#",IF(COUNT(Tabela149[Preço Unitário])&lt;3,"#",IF(Tabela149[[#This Row],[Preço Unitário]]="","#",IF(Tabela149[[#This Row],[%]]&lt;=1.5,"C","!"))))</f>
        <v>!</v>
      </c>
      <c r="K40" s="81"/>
      <c r="L40" s="157">
        <f>IF(Tabela149[[#This Row],[Preço Unitário]]="","",Tabela149[[#This Row],[Preço Unitário]]*(1+Tabela149[[#This Row],[Índice de Atualização em %]]))</f>
        <v>38.25</v>
      </c>
      <c r="M40" s="65">
        <f>IF($C$25=Aux!$E$13,"",IF(Tabela149[[#This Row],[Preço Unitário]]="","",IFERROR((SUM(Tabela149[Preço Unitário Atualizado])-Tabela149[[#This Row],[Preço Unitário Atualizado]])/(COUNT(Tabela149[Preço Unitário Atualizado])-1),"")))</f>
        <v>21.44875</v>
      </c>
      <c r="N40" s="82">
        <f>IF(Tabela149[[#This Row],[Média dos Demais]]="","",Tabela149[[#This Row],[Preço Unitário Atualizado]]/Tabela149[[#This Row],[Média dos Demais]])</f>
        <v>1.7833207063348679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IF(Tabela1950[[#This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11.9</v>
      </c>
      <c r="H57" s="164">
        <f>IF(Tabela1950[[#This Row],[Preço Unitário Atualizado]]="","",IFERROR((SUM(Tabela1950[Preço Unitário Atualizado])-Tabela1950[[#This Row],[Preço Unitário Atualizado]])/(COUNT(Tabela1950[Preço Unitário Atualizado])-1),""))</f>
        <v>11.615</v>
      </c>
      <c r="I57" s="190">
        <f>IF(Tabela1950[[#This Row],[Média dos Demais]]="","",Tabela1950[[#This Row],[Preço Unitário Atualizado]]/Tabela1950[[#This Row],[Média dos Demais]])</f>
        <v>1.0245372363323288</v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IFERROR(_xlfn.STDEV.S(Tabela1950[Preço Unitário Atualizado]),"-")</f>
        <v>5.5552973432057247</v>
      </c>
      <c r="V57" s="122"/>
    </row>
    <row r="58" spans="1:23" ht="35.1" customHeight="1" x14ac:dyDescent="0.25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IF(Tabela1950[[#This Row],[Preço Unitário Atualizado]]="","",C34)</f>
        <v>3</v>
      </c>
      <c r="D59" s="144" t="str">
        <f t="shared" si="0"/>
        <v>Contratações Públicas</v>
      </c>
      <c r="E59" s="145" t="str">
        <f t="shared" si="1"/>
        <v>10.404.184/0001-09 - MUNICIPIO DE OLINDA / 0000 - PREFEITURA MUNICIPAL DE OLINDA</v>
      </c>
      <c r="F59" s="143">
        <f t="shared" si="2"/>
        <v>12058851</v>
      </c>
      <c r="G59" s="168">
        <f t="shared" si="3"/>
        <v>23.28</v>
      </c>
      <c r="H59" s="165">
        <f>IF(Tabela1950[[#This Row],[Preço Unitário Atualizado]]="","",IFERROR((SUM(Tabela1950[Preço Unitário Atualizado])-Tabela1950[[#This Row],[Preço Unitário Atualizado]])/(COUNT(Tabela1950[Preço Unitário Atualizado])-1),""))</f>
        <v>9.7183333333333337</v>
      </c>
      <c r="I59" s="191">
        <f>IF(Tabela1950[[#This Row],[Média dos Demais]]="","",Tabela1950[[#This Row],[Preço Unitário Atualizado]]/Tabela1950[[#This Row],[Média dos Demais]])</f>
        <v>2.3954724747041674</v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IF(Tabela1950[[#This Row],[Preço Unitário Atualizado]]="","",C35)</f>
        <v>4</v>
      </c>
      <c r="D60" s="144" t="str">
        <f t="shared" si="0"/>
        <v>Contratações Públicas</v>
      </c>
      <c r="E60" s="145" t="str">
        <f t="shared" si="1"/>
        <v>45.276.128/0001-10 - MUNICIPIO DE ARARAQUARA / 1 - PREFEITURA MUNICIPAL DE ARARAQUARA</v>
      </c>
      <c r="F60" s="143">
        <f t="shared" si="2"/>
        <v>12058851</v>
      </c>
      <c r="G60" s="168">
        <f t="shared" si="3"/>
        <v>9.8800000000000008</v>
      </c>
      <c r="H60" s="165">
        <f>IF(Tabela1950[[#This Row],[Preço Unitário Atualizado]]="","",IFERROR((SUM(Tabela1950[Preço Unitário Atualizado])-Tabela1950[[#This Row],[Preço Unitário Atualizado]])/(COUNT(Tabela1950[Preço Unitário Atualizado])-1),""))</f>
        <v>11.951666666666668</v>
      </c>
      <c r="I60" s="191">
        <f>IF(Tabela1950[[#This Row],[Média dos Demais]]="","",Tabela1950[[#This Row],[Preço Unitário Atualizado]]/Tabela1950[[#This Row],[Média dos Demais]])</f>
        <v>0.82666294798493933</v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AVERAGE(Tabela1950[Preço Unitário Atualizado])</f>
        <v>11.655714285714286</v>
      </c>
      <c r="V60" s="122"/>
    </row>
    <row r="61" spans="1:23" ht="35.1" customHeight="1" x14ac:dyDescent="0.25">
      <c r="A61" s="1"/>
      <c r="B61" s="7"/>
      <c r="C61" s="123">
        <f>IF(Tabela1950[[#This Row],[Preço Unitário Atualizado]]="","",C36)</f>
        <v>5</v>
      </c>
      <c r="D61" s="144" t="str">
        <f t="shared" si="0"/>
        <v>Contratações Públicas</v>
      </c>
      <c r="E61" s="145" t="str">
        <f t="shared" si="1"/>
        <v>18.029.165/0001-51 - MUNICIPIO DE LIBERDADE / 27566 - Prefeitura Municipal de Liberdade/MG</v>
      </c>
      <c r="F61" s="143">
        <f t="shared" si="2"/>
        <v>12058851</v>
      </c>
      <c r="G61" s="168">
        <f t="shared" si="3"/>
        <v>8.92</v>
      </c>
      <c r="H61" s="165">
        <f>IF(Tabela1950[[#This Row],[Preço Unitário Atualizado]]="","",IFERROR((SUM(Tabela1950[Preço Unitário Atualizado])-Tabela1950[[#This Row],[Preço Unitário Atualizado]])/(COUNT(Tabela1950[Preço Unitário Atualizado])-1),""))</f>
        <v>12.111666666666666</v>
      </c>
      <c r="I61" s="191">
        <f>IF(Tabela1950[[#This Row],[Média dos Demais]]="","",Tabela1950[[#This Row],[Preço Unitário Atualizado]]/Tabela1950[[#This Row],[Média dos Demais]])</f>
        <v>0.7364799779826614</v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61" s="25"/>
      <c r="M61" s="1"/>
      <c r="O61" s="129"/>
      <c r="P61" s="244">
        <f>IF(U44,IFERROR(IF(U57="-","-",U57/U60),"-"),"")</f>
        <v>0.4766157789243789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IF(Tabela1950[[#This Row],[Preço Unitário Atualizado]]="","",C37)</f>
        <v>6</v>
      </c>
      <c r="D62" s="144" t="str">
        <f t="shared" si="0"/>
        <v>Contratações Públicas</v>
      </c>
      <c r="E62" s="145" t="str">
        <f t="shared" si="1"/>
        <v>18.313.825/0001-21 - MUNICIPIO DE IGARATINGA / 1 - PREFEITURA MUNICIPAL DE IGARATINGA</v>
      </c>
      <c r="F62" s="143">
        <f t="shared" si="2"/>
        <v>12058851</v>
      </c>
      <c r="G62" s="168">
        <f t="shared" si="3"/>
        <v>7.99</v>
      </c>
      <c r="H62" s="165">
        <f>IF(Tabela1950[[#This Row],[Preço Unitário Atualizado]]="","",IFERROR((SUM(Tabela1950[Preço Unitário Atualizado])-Tabela1950[[#This Row],[Preço Unitário Atualizado]])/(COUNT(Tabela1950[Preço Unitário Atualizado])-1),""))</f>
        <v>12.266666666666667</v>
      </c>
      <c r="I62" s="191">
        <f>IF(Tabela1950[[#This Row],[Média dos Demais]]="","",Tabela1950[[#This Row],[Preço Unitário Atualizado]]/Tabela1950[[#This Row],[Média dos Demais]])</f>
        <v>0.65135869565217386</v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IF(Tabela1950[[#This Row],[Preço Unitário Atualizado]]="","",C38)</f>
        <v>7</v>
      </c>
      <c r="D63" s="144" t="str">
        <f t="shared" si="0"/>
        <v>Contratações Públicas</v>
      </c>
      <c r="E63" s="145" t="str">
        <f t="shared" si="1"/>
        <v>SANTO ANTONIO DA PATRULHA CAMARA DE VEREADORES / 2 - Câmara Municipal de Santo Antônio da Patrulha</v>
      </c>
      <c r="F63" s="143">
        <f t="shared" si="2"/>
        <v>12058851</v>
      </c>
      <c r="G63" s="168">
        <f t="shared" si="3"/>
        <v>12.9</v>
      </c>
      <c r="H63" s="165">
        <f>IF(Tabela1950[[#This Row],[Preço Unitário Atualizado]]="","",IFERROR((SUM(Tabela1950[Preço Unitário Atualizado])-Tabela1950[[#This Row],[Preço Unitário Atualizado]])/(COUNT(Tabela1950[Preço Unitário Atualizado])-1),""))</f>
        <v>11.448333333333332</v>
      </c>
      <c r="I63" s="191">
        <f>IF(Tabela1950[[#This Row],[Média dos Demais]]="","",Tabela1950[[#This Row],[Preço Unitário Atualizado]]/Tabela1950[[#This Row],[Média dos Demais]])</f>
        <v>1.1268015722812639</v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>
        <f>IF(U69,0,P61)</f>
        <v>0.4766157789243789</v>
      </c>
      <c r="V63" s="122"/>
    </row>
    <row r="64" spans="1:23" ht="35.1" customHeight="1" x14ac:dyDescent="0.25">
      <c r="A64" s="1"/>
      <c r="B64" s="7"/>
      <c r="C64" s="123">
        <f>IF(Tabela1950[[#This Row],[Preço Unitário Atualizado]]="","",C39)</f>
        <v>8</v>
      </c>
      <c r="D64" s="144" t="str">
        <f t="shared" si="0"/>
        <v>Contratações Públicas</v>
      </c>
      <c r="E64" s="145" t="str">
        <f t="shared" si="1"/>
        <v>00.402.552/0001-26 - MINISTÉRIO DA CIÊNCIA, TECNOLOGIA, INOVAÇÃO E TECNOLOGIA | Comissão Nacional de Energia Nuclear | Instituto de Radioproteção de Dosimetria</v>
      </c>
      <c r="F64" s="143">
        <f t="shared" si="2"/>
        <v>12058851</v>
      </c>
      <c r="G64" s="168">
        <f t="shared" si="3"/>
        <v>6.72</v>
      </c>
      <c r="H64" s="165">
        <f>IF(Tabela1950[[#This Row],[Preço Unitário Atualizado]]="","",IFERROR((SUM(Tabela1950[Preço Unitário Atualizado])-Tabela1950[[#This Row],[Preço Unitário Atualizado]])/(COUNT(Tabela1950[Preço Unitário Atualizado])-1),""))</f>
        <v>12.478333333333333</v>
      </c>
      <c r="I64" s="191">
        <f>IF(Tabela1950[[#This Row],[Média dos Demais]]="","",Tabela1950[[#This Row],[Preço Unitário Atualizado]]/Tabela1950[[#This Row],[Média dos Demais]])</f>
        <v>0.53853345799385599</v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43">
        <f>IF(Q64="","",U66)</f>
        <v>7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7</v>
      </c>
      <c r="V66" s="122"/>
    </row>
    <row r="67" spans="1:22" ht="35.1" customHeight="1" x14ac:dyDescent="0.25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>
        <f>IF(U44,IF(U69,"",IFERROR(AVERAGE(Tabela1950[Preço Unitário Atualizado]),"-")),"")</f>
        <v>11.655714285714286</v>
      </c>
      <c r="Q69" s="147"/>
      <c r="R69" s="69">
        <f>IF(U44,IF(U69,"",IFERROR(MEDIAN(Tabela1950[Preço Unitário Atualizado]),"-")),"")</f>
        <v>9.8800000000000008</v>
      </c>
      <c r="S69" s="147"/>
      <c r="T69" s="69">
        <f>IF(U44,IF(U69,"",IFERROR(SMALL(Tabela1950[Preço Unitário Atualizado],1),"-")),"")</f>
        <v>6.72</v>
      </c>
      <c r="U69" s="130" t="b">
        <f>IF(COUNTIF(Tabela1950[!],"!")=0,FALSE(),TRUE())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9.8800000000000008</v>
      </c>
      <c r="V72" s="4"/>
    </row>
    <row r="73" spans="1:22" ht="35.1" customHeight="1" x14ac:dyDescent="0.25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IFERROR(_xlfn.STDEV.S(Tabela191251[Preço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AVERAGE(Tabela191251[Preço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975" priority="40">
      <formula>$J57="!"</formula>
    </cfRule>
  </conditionalFormatting>
  <conditionalFormatting sqref="C81:G99">
    <cfRule type="expression" dxfId="2974" priority="38">
      <formula>$H81="!"</formula>
    </cfRule>
  </conditionalFormatting>
  <conditionalFormatting sqref="C32:I51 G57:G76 C80">
    <cfRule type="expression" dxfId="2973" priority="37">
      <formula>$J32="!"</formula>
    </cfRule>
  </conditionalFormatting>
  <conditionalFormatting sqref="D80:F80">
    <cfRule type="expression" dxfId="2972" priority="39">
      <formula>$H80="!"</formula>
    </cfRule>
  </conditionalFormatting>
  <conditionalFormatting sqref="G80">
    <cfRule type="expression" dxfId="2971" priority="36">
      <formula>$H80="!"</formula>
    </cfRule>
  </conditionalFormatting>
  <conditionalFormatting sqref="K30">
    <cfRule type="expression" dxfId="2970" priority="6">
      <formula>$J30="!"</formula>
    </cfRule>
  </conditionalFormatting>
  <conditionalFormatting sqref="K32:L51">
    <cfRule type="expression" dxfId="2969" priority="7">
      <formula>$J32="!"</formula>
    </cfRule>
  </conditionalFormatting>
  <conditionalFormatting sqref="M31:M51">
    <cfRule type="expression" dxfId="2968" priority="25">
      <formula>"$C$24=Aux!$E$13"</formula>
    </cfRule>
  </conditionalFormatting>
  <conditionalFormatting sqref="M32:M51">
    <cfRule type="expression" dxfId="2967" priority="35">
      <formula>$J32="!"</formula>
    </cfRule>
  </conditionalFormatting>
  <conditionalFormatting sqref="N32:N51">
    <cfRule type="expression" dxfId="2966" priority="34">
      <formula>$J32="!"</formula>
    </cfRule>
  </conditionalFormatting>
  <conditionalFormatting sqref="P42:P43 P91 R91 T91">
    <cfRule type="cellIs" dxfId="2965" priority="21" operator="equal">
      <formula>$C$22</formula>
    </cfRule>
  </conditionalFormatting>
  <conditionalFormatting sqref="P44">
    <cfRule type="expression" dxfId="2964" priority="20">
      <formula>$P$42=$C$22</formula>
    </cfRule>
  </conditionalFormatting>
  <conditionalFormatting sqref="P61">
    <cfRule type="containsBlanks" dxfId="2963" priority="29">
      <formula>LEN(TRIM(P61))=0</formula>
    </cfRule>
    <cfRule type="cellIs" dxfId="2962" priority="31" operator="greaterThan">
      <formula>0.25</formula>
    </cfRule>
    <cfRule type="cellIs" dxfId="2961" priority="30" operator="equal">
      <formula>"-"</formula>
    </cfRule>
  </conditionalFormatting>
  <conditionalFormatting sqref="P67:P68">
    <cfRule type="cellIs" dxfId="2960" priority="15" operator="equal">
      <formula>$C$22</formula>
    </cfRule>
  </conditionalFormatting>
  <conditionalFormatting sqref="P69">
    <cfRule type="expression" dxfId="2959" priority="14">
      <formula>$P$67=$C$22</formula>
    </cfRule>
  </conditionalFormatting>
  <conditionalFormatting sqref="P92">
    <cfRule type="expression" dxfId="2958" priority="45">
      <formula>$P$91=$C$22</formula>
    </cfRule>
  </conditionalFormatting>
  <conditionalFormatting sqref="Q37">
    <cfRule type="cellIs" dxfId="2957" priority="32" operator="equal">
      <formula>"-"</formula>
    </cfRule>
  </conditionalFormatting>
  <conditionalFormatting sqref="Q83">
    <cfRule type="expression" dxfId="2956" priority="42">
      <formula>$Q85=""</formula>
    </cfRule>
    <cfRule type="expression" dxfId="2955" priority="43">
      <formula>$Q85="-"</formula>
    </cfRule>
    <cfRule type="expression" dxfId="2954" priority="44">
      <formula>$Q85&gt;0.25</formula>
    </cfRule>
  </conditionalFormatting>
  <conditionalFormatting sqref="Q85">
    <cfRule type="cellIs" dxfId="2953" priority="27" operator="equal">
      <formula>"-"</formula>
    </cfRule>
    <cfRule type="cellIs" dxfId="2952" priority="28" operator="greaterThan">
      <formula>0.25</formula>
    </cfRule>
  </conditionalFormatting>
  <conditionalFormatting sqref="Q37:S37">
    <cfRule type="cellIs" dxfId="2951" priority="33" operator="greaterThan">
      <formula>0.25</formula>
    </cfRule>
    <cfRule type="containsBlanks" dxfId="2950" priority="9">
      <formula>LEN(TRIM(Q37))=0</formula>
    </cfRule>
  </conditionalFormatting>
  <conditionalFormatting sqref="Q85:S85">
    <cfRule type="containsBlanks" dxfId="2949" priority="26">
      <formula>LEN(TRIM(Q85))=0</formula>
    </cfRule>
  </conditionalFormatting>
  <conditionalFormatting sqref="R42:R43">
    <cfRule type="cellIs" dxfId="2948" priority="19" operator="equal">
      <formula>$C$22</formula>
    </cfRule>
  </conditionalFormatting>
  <conditionalFormatting sqref="R44">
    <cfRule type="expression" dxfId="2947" priority="18">
      <formula>$R$42=$C$22</formula>
    </cfRule>
  </conditionalFormatting>
  <conditionalFormatting sqref="R67:R68">
    <cfRule type="cellIs" dxfId="2946" priority="13" operator="equal">
      <formula>$C$22</formula>
    </cfRule>
  </conditionalFormatting>
  <conditionalFormatting sqref="R69">
    <cfRule type="expression" dxfId="2945" priority="12">
      <formula>$R$67=$C$22</formula>
    </cfRule>
  </conditionalFormatting>
  <conditionalFormatting sqref="R92">
    <cfRule type="expression" dxfId="2944" priority="46">
      <formula>$R$91=$C$22</formula>
    </cfRule>
  </conditionalFormatting>
  <conditionalFormatting sqref="T42:T43">
    <cfRule type="cellIs" dxfId="2943" priority="17" operator="equal">
      <formula>$C$22</formula>
    </cfRule>
  </conditionalFormatting>
  <conditionalFormatting sqref="T44">
    <cfRule type="expression" dxfId="2942" priority="16">
      <formula>$T$42=$C$22</formula>
    </cfRule>
  </conditionalFormatting>
  <conditionalFormatting sqref="T67:T68">
    <cfRule type="cellIs" dxfId="2941" priority="11" operator="equal">
      <formula>$C$22</formula>
    </cfRule>
  </conditionalFormatting>
  <conditionalFormatting sqref="T69">
    <cfRule type="expression" dxfId="2940" priority="10">
      <formula>$T$67=$C$22</formula>
    </cfRule>
  </conditionalFormatting>
  <conditionalFormatting sqref="T92">
    <cfRule type="expression" dxfId="29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topLeftCell="A35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500</v>
      </c>
      <c r="D19" s="225"/>
      <c r="E19" s="1"/>
      <c r="F19" s="226" t="s">
        <v>186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8.67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COUNT(Tabela155[Preço Unitário])</f>
        <v>10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0.46328482579672664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45995</v>
      </c>
      <c r="J32" s="187" t="str">
        <f>IF($C$25=Aux!$E$13,"#",IF(COUNT(Tabela155[Preço Unitário])&lt;3,"#",IF(Tabela155[[#This Row],[Preço Unitário]]="","#",IF(Tabela155[[#This Row],[%]]&lt;=1.5,"C","!"))))</f>
        <v>C</v>
      </c>
      <c r="K32" s="78"/>
      <c r="L32" s="156">
        <f>IF(Tabela155[[#This Row],[Preço Unitário]]="","",Tabela155[[#This Row],[Preço Unitário]]*(1+Tabela155[[#This Row],[Índice de Atualização em %]]))</f>
        <v>22.18</v>
      </c>
      <c r="M32" s="66">
        <f>IF($C$25=Aux!$E$13,"",IF(Tabela155[[#This Row],[Preço Unitário]]="","",IFERROR((SUM(Tabela155[Preço Unitário Atualizado])-Tabela155[[#This Row],[Preço Unitário Atualizado]])/(COUNT(Tabela155[Preço Unitário Atualizado])-1),"")))</f>
        <v>19.016666666666669</v>
      </c>
      <c r="N32" s="79">
        <f>IF(Tabela155[[#This Row],[Média dos Demais]]="","",Tabela155[[#This Row],[Preço Unitário Atualizado]]/Tabela155[[#This Row],[Média dos Demais]])</f>
        <v>1.166345311130587</v>
      </c>
      <c r="O32" s="1"/>
      <c r="P32" s="221"/>
      <c r="Q32" s="221"/>
      <c r="R32" s="221"/>
      <c r="S32" s="221"/>
      <c r="T32" s="221"/>
      <c r="U32" s="119">
        <f>IFERROR(_xlfn.STDEV.S(Tabela155[Preço Unitário Atualizado]),"-")</f>
        <v>21.336188897426513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75</v>
      </c>
      <c r="H33" s="67">
        <v>45813</v>
      </c>
      <c r="I33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45995</v>
      </c>
      <c r="J33" s="188" t="str">
        <f>IF($C$25=Aux!$E$13,"#",IF(COUNT(Tabela155[Preço Unitário])&lt;3,"#",IF(Tabela155[[#This Row],[Preço Unitário]]="","#",IF(Tabela155[[#This Row],[%]]&lt;=1.5,"C","!"))))</f>
        <v>!</v>
      </c>
      <c r="K33" s="81"/>
      <c r="L33" s="157">
        <f>IF(Tabela155[[#This Row],[Preço Unitário]]="","",Tabela155[[#This Row],[Preço Unitário]]*(1+Tabela155[[#This Row],[Índice de Atualização em %]]))</f>
        <v>75</v>
      </c>
      <c r="M33" s="65">
        <f>IF($C$25=Aux!$E$13,"",IF(Tabela155[[#This Row],[Preço Unitário]]="","",IFERROR((SUM(Tabela155[Preço Unitário Atualizado])-Tabela155[[#This Row],[Preço Unitário Atualizado]])/(COUNT(Tabela155[Preço Unitário Atualizado])-1),"")))</f>
        <v>13.147777777777783</v>
      </c>
      <c r="N33" s="82">
        <f>IF(Tabela155[[#This Row],[Média dos Demais]]="","",Tabela155[[#This Row],[Preço Unitário Atualizado]]/Tabela155[[#This Row],[Média dos Demais]])</f>
        <v>5.7043860390433512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282</v>
      </c>
      <c r="F34" s="80">
        <v>12058852</v>
      </c>
      <c r="G34" s="75">
        <v>7.99</v>
      </c>
      <c r="H34" s="67">
        <v>45806</v>
      </c>
      <c r="I34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46170</v>
      </c>
      <c r="J34" s="188" t="str">
        <f>IF($C$25=Aux!$E$13,"#",IF(COUNT(Tabela155[Preço Unitário])&lt;3,"#",IF(Tabela155[[#This Row],[Preço Unitário]]="","#",IF(Tabela155[[#This Row],[%]]&lt;=1.5,"C","!"))))</f>
        <v>C</v>
      </c>
      <c r="K34" s="81"/>
      <c r="L34" s="157">
        <f>IF(Tabela155[[#This Row],[Preço Unitário]]="","",Tabela155[[#This Row],[Preço Unitário]]*(1+Tabela155[[#This Row],[Índice de Atualização em %]]))</f>
        <v>7.99</v>
      </c>
      <c r="M34" s="65">
        <f>IF($C$25=Aux!$E$13,"",IF(Tabela155[[#This Row],[Preço Unitário]]="","",IFERROR((SUM(Tabela155[Preço Unitário Atualizado])-Tabela155[[#This Row],[Preço Unitário Atualizado]])/(COUNT(Tabela155[Preço Unitário Atualizado])-1),"")))</f>
        <v>20.593333333333337</v>
      </c>
      <c r="N34" s="82">
        <f>IF(Tabela155[[#This Row],[Média dos Demais]]="","",Tabela155[[#This Row],[Preço Unitário Atualizado]]/Tabela155[[#This Row],[Média dos Demais]])</f>
        <v>0.38798964066040781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283</v>
      </c>
      <c r="F35" s="80">
        <v>12058852</v>
      </c>
      <c r="G35" s="75">
        <v>11.57</v>
      </c>
      <c r="H35" s="67">
        <v>45806</v>
      </c>
      <c r="I35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46170</v>
      </c>
      <c r="J35" s="188" t="str">
        <f>IF($C$25=Aux!$E$13,"#",IF(COUNT(Tabela155[Preço Unitário])&lt;3,"#",IF(Tabela155[[#This Row],[Preço Unitário]]="","#",IF(Tabela155[[#This Row],[%]]&lt;=1.5,"C","!"))))</f>
        <v>C</v>
      </c>
      <c r="K35" s="81"/>
      <c r="L35" s="157">
        <f>IF(Tabela155[[#This Row],[Preço Unitário]]="","",Tabela155[[#This Row],[Preço Unitário]]*(1+Tabela155[[#This Row],[Índice de Atualização em %]]))</f>
        <v>11.57</v>
      </c>
      <c r="M35" s="65">
        <f>IF($C$25=Aux!$E$13,"",IF(Tabela155[[#This Row],[Preço Unitário]]="","",IFERROR((SUM(Tabela155[Preço Unitário Atualizado])-Tabela155[[#This Row],[Preço Unitário Atualizado]])/(COUNT(Tabela155[Preço Unitário Atualizado])-1),"")))</f>
        <v>20.195555555555561</v>
      </c>
      <c r="N35" s="82">
        <f>IF(Tabela155[[#This Row],[Média dos Demais]]="","",Tabela155[[#This Row],[Preço Unitário Atualizado]]/Tabela155[[#This Row],[Média dos Demais]])</f>
        <v>0.57289832746478864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AVERAGE(Tabela155[Preço Unitário Atualizado])</f>
        <v>19.333000000000006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284</v>
      </c>
      <c r="F36" s="80">
        <v>12058852</v>
      </c>
      <c r="G36" s="75">
        <v>10</v>
      </c>
      <c r="H36" s="67">
        <v>45790</v>
      </c>
      <c r="I36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46154</v>
      </c>
      <c r="J36" s="188" t="str">
        <f>IF($C$25=Aux!$E$13,"#",IF(COUNT(Tabela155[Preço Unitário])&lt;3,"#",IF(Tabela155[[#This Row],[Preço Unitário]]="","#",IF(Tabela155[[#This Row],[%]]&lt;=1.5,"C","!"))))</f>
        <v>C</v>
      </c>
      <c r="K36" s="81"/>
      <c r="L36" s="157">
        <f>IF(Tabela155[[#This Row],[Preço Unitário]]="","",Tabela155[[#This Row],[Preço Unitário]]*(1+Tabela155[[#This Row],[Índice de Atualização em %]]))</f>
        <v>10</v>
      </c>
      <c r="M36" s="65">
        <f>IF($C$25=Aux!$E$13,"",IF(Tabela155[[#This Row],[Preço Unitário]]="","",IFERROR((SUM(Tabela155[Preço Unitário Atualizado])-Tabela155[[#This Row],[Preço Unitário Atualizado]])/(COUNT(Tabela155[Preço Unitário Atualizado])-1),"")))</f>
        <v>20.370000000000005</v>
      </c>
      <c r="N36" s="83">
        <f>IF(Tabela155[[#This Row],[Média dos Demais]]="","",Tabela155[[#This Row],[Preço Unitário Atualizado]]/Tabela155[[#This Row],[Média dos Demais]])</f>
        <v>0.49091801669121243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279</v>
      </c>
      <c r="F37" s="80">
        <v>12058852</v>
      </c>
      <c r="G37" s="75">
        <v>7.5</v>
      </c>
      <c r="H37" s="67">
        <v>45757</v>
      </c>
      <c r="I37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46121</v>
      </c>
      <c r="J37" s="188" t="str">
        <f>IF($C$25=Aux!$E$13,"#",IF(COUNT(Tabela155[Preço Unitário])&lt;3,"#",IF(Tabela155[[#This Row],[Preço Unitário]]="","#",IF(Tabela155[[#This Row],[%]]&lt;=1.5,"C","!"))))</f>
        <v>C</v>
      </c>
      <c r="K37" s="81"/>
      <c r="L37" s="157">
        <f>IF(Tabela155[[#This Row],[Preço Unitário]]="","",Tabela155[[#This Row],[Preço Unitário]]*(1+Tabela155[[#This Row],[Índice de Atualização em %]]))</f>
        <v>7.5</v>
      </c>
      <c r="M37" s="65">
        <f>IF($C$25=Aux!$E$13,"",IF(Tabela155[[#This Row],[Preço Unitário]]="","",IFERROR((SUM(Tabela155[Preço Unitário Atualizado])-Tabela155[[#This Row],[Preço Unitário Atualizado]])/(COUNT(Tabela155[Preço Unitário Atualizado])-1),"")))</f>
        <v>20.647777777777783</v>
      </c>
      <c r="N37" s="83">
        <f>IF(Tabela155[[#This Row],[Média dos Demais]]="","",Tabela155[[#This Row],[Preço Unitário Atualizado]]/Tabela155[[#This Row],[Média dos Demais]])</f>
        <v>0.36323521498143457</v>
      </c>
      <c r="O37" s="1"/>
      <c r="P37" s="19"/>
      <c r="Q37" s="244">
        <f>IF(Q35="","",IFERROR(IF(U32="-","-",U32/U35),"-"))</f>
        <v>1.103615005298014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285</v>
      </c>
      <c r="F38" s="80">
        <v>12058852</v>
      </c>
      <c r="G38" s="75">
        <v>7.8</v>
      </c>
      <c r="H38" s="67">
        <v>45748</v>
      </c>
      <c r="I38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46112</v>
      </c>
      <c r="J38" s="188" t="str">
        <f>IF($C$25=Aux!$E$13,"#",IF(COUNT(Tabela155[Preço Unitário])&lt;3,"#",IF(Tabela155[[#This Row],[Preço Unitário]]="","#",IF(Tabela155[[#This Row],[%]]&lt;=1.5,"C","!"))))</f>
        <v>C</v>
      </c>
      <c r="K38" s="81"/>
      <c r="L38" s="157">
        <f>IF(Tabela155[[#This Row],[Preço Unitário]]="","",Tabela155[[#This Row],[Preço Unitário]]*(1+Tabela155[[#This Row],[Índice de Atualização em %]]))</f>
        <v>7.8</v>
      </c>
      <c r="M38" s="65">
        <f>IF($C$25=Aux!$E$13,"",IF(Tabela155[[#This Row],[Preço Unitário]]="","",IFERROR((SUM(Tabela155[Preço Unitário Atualizado])-Tabela155[[#This Row],[Preço Unitário Atualizado]])/(COUNT(Tabela155[Preço Unitário Atualizado])-1),"")))</f>
        <v>20.614444444444448</v>
      </c>
      <c r="N38" s="82">
        <f>IF(Tabela155[[#This Row],[Média dos Demais]]="","",Tabela155[[#This Row],[Preço Unitário Atualizado]]/Tabela155[[#This Row],[Média dos Demais]])</f>
        <v>0.37837546488438517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286</v>
      </c>
      <c r="F39" s="80">
        <v>12058852</v>
      </c>
      <c r="G39" s="75">
        <v>8.5</v>
      </c>
      <c r="H39" s="67">
        <v>45667</v>
      </c>
      <c r="I39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46031</v>
      </c>
      <c r="J39" s="188" t="str">
        <f>IF($C$25=Aux!$E$13,"#",IF(COUNT(Tabela155[Preço Unitário])&lt;3,"#",IF(Tabela155[[#This Row],[Preço Unitário]]="","#",IF(Tabela155[[#This Row],[%]]&lt;=1.5,"C","!"))))</f>
        <v>C</v>
      </c>
      <c r="K39" s="81"/>
      <c r="L39" s="157">
        <f>IF(Tabela155[[#This Row],[Preço Unitário]]="","",Tabela155[[#This Row],[Preço Unitário]]*(1+Tabela155[[#This Row],[Índice de Atualização em %]]))</f>
        <v>8.5</v>
      </c>
      <c r="M39" s="65">
        <f>IF($C$25=Aux!$E$13,"",IF(Tabela155[[#This Row],[Preço Unitário]]="","",IFERROR((SUM(Tabela155[Preço Unitário Atualizado])-Tabela155[[#This Row],[Preço Unitário Atualizado]])/(COUNT(Tabela155[Preço Unitário Atualizado])-1),"")))</f>
        <v>20.536666666666672</v>
      </c>
      <c r="N39" s="82">
        <f>IF(Tabela155[[#This Row],[Média dos Demais]]="","",Tabela155[[#This Row],[Preço Unitário Atualizado]]/Tabela155[[#This Row],[Média dos Demais]])</f>
        <v>0.41389384840123344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49</v>
      </c>
      <c r="E40" s="71" t="s">
        <v>287</v>
      </c>
      <c r="F40" s="80">
        <v>12058852</v>
      </c>
      <c r="G40" s="75">
        <v>8.84</v>
      </c>
      <c r="H40" s="67">
        <v>45642</v>
      </c>
      <c r="I40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46006</v>
      </c>
      <c r="J40" s="188" t="str">
        <f>IF($C$25=Aux!$E$13,"#",IF(COUNT(Tabela155[Preço Unitário])&lt;3,"#",IF(Tabela155[[#This Row],[Preço Unitário]]="","#",IF(Tabela155[[#This Row],[%]]&lt;=1.5,"C","!"))))</f>
        <v>C</v>
      </c>
      <c r="K40" s="81"/>
      <c r="L40" s="157">
        <f>IF(Tabela155[[#This Row],[Preço Unitário]]="","",Tabela155[[#This Row],[Preço Unitário]]*(1+Tabela155[[#This Row],[Índice de Atualização em %]]))</f>
        <v>8.84</v>
      </c>
      <c r="M40" s="65">
        <f>IF($C$25=Aux!$E$13,"",IF(Tabela155[[#This Row],[Preço Unitário]]="","",IFERROR((SUM(Tabela155[Preço Unitário Atualizado])-Tabela155[[#This Row],[Preço Unitário Atualizado]])/(COUNT(Tabela155[Preço Unitário Atualizado])-1),"")))</f>
        <v>20.498888888888892</v>
      </c>
      <c r="N40" s="82">
        <f>IF(Tabela155[[#This Row],[Média dos Demais]]="","",Tabela155[[#This Row],[Preço Unitário Atualizado]]/Tabela155[[#This Row],[Média dos Demais]])</f>
        <v>0.43124288579326786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 t="s">
        <v>51</v>
      </c>
      <c r="E41" s="71" t="s">
        <v>321</v>
      </c>
      <c r="F41" s="80">
        <v>12078418</v>
      </c>
      <c r="G41" s="75">
        <v>33.950000000000003</v>
      </c>
      <c r="H41" s="67">
        <v>45820</v>
      </c>
      <c r="I41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46002</v>
      </c>
      <c r="J41" s="188" t="str">
        <f>IF($C$25=Aux!$E$13,"#",IF(COUNT(Tabela155[Preço Unitário])&lt;3,"#",IF(Tabela155[[#This Row],[Preço Unitário]]="","#",IF(Tabela155[[#This Row],[%]]&lt;=1.5,"C","!"))))</f>
        <v>!</v>
      </c>
      <c r="K41" s="81"/>
      <c r="L41" s="157">
        <f>IF(Tabela155[[#This Row],[Preço Unitário]]="","",Tabela155[[#This Row],[Preço Unitário]]*(1+Tabela155[[#This Row],[Índice de Atualização em %]]))</f>
        <v>33.950000000000003</v>
      </c>
      <c r="M41" s="65">
        <f>IF($C$25=Aux!$E$13,"",IF(Tabela155[[#This Row],[Preço Unitário]]="","",IFERROR((SUM(Tabela155[Preço Unitário Atualizado])-Tabela155[[#This Row],[Preço Unitário Atualizado]])/(COUNT(Tabela155[Preço Unitário Atualizado])-1),"")))</f>
        <v>17.708888888888893</v>
      </c>
      <c r="N41" s="83">
        <f>IF(Tabela155[[#This Row],[Média dos Demais]]="","",Tabela155[[#This Row],[Preço Unitário Atualizado]]/Tabela155[[#This Row],[Média dos Demais]])</f>
        <v>1.9171163257623287</v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IF(Tabela1956[[#This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IF(Tabela1956[[#This Row],[Preço Unitário Atualizado]]="","",IFERROR((SUM(Tabela1956[Preço Unitário Atualizado])-Tabela1956[[#This Row],[Preço Unitário Atualizado]])/(COUNT(Tabela1956[Preço Unitário Atualizado])-1),""))</f>
        <v>8.8857142857142879</v>
      </c>
      <c r="I57" s="190">
        <f>IF(Tabela1956[[#This Row],[Média dos Demais]]="","",Tabela1956[[#This Row],[Preço Unitário Atualizado]]/Tabela1956[[#This Row],[Média dos Demais]])</f>
        <v>2.4961414790996779</v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IFERROR(_xlfn.STDEV.S(Tabela1956[Preço Unitário Atualizado]),"-")</f>
        <v>4.8864967000909747</v>
      </c>
      <c r="V57" s="122"/>
    </row>
    <row r="58" spans="1:23" ht="35.1" customHeight="1" x14ac:dyDescent="0.25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IF(Tabela1956[[#This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MUNICIPIO DE AMERICANA / 1 - PREFEITURA MUNICIPAL DE AMERICANA</v>
      </c>
      <c r="F59" s="143">
        <f t="shared" si="2"/>
        <v>12058852</v>
      </c>
      <c r="G59" s="168">
        <f t="shared" si="3"/>
        <v>7.99</v>
      </c>
      <c r="H59" s="165">
        <f>IF(Tabela1956[[#This Row],[Preço Unitário Atualizado]]="","",IFERROR((SUM(Tabela1956[Preço Unitário Atualizado])-Tabela1956[[#This Row],[Preço Unitário Atualizado]])/(COUNT(Tabela1956[Preço Unitário Atualizado])-1),""))</f>
        <v>10.912857142857145</v>
      </c>
      <c r="I59" s="191">
        <f>IF(Tabela1956[[#This Row],[Média dos Demais]]="","",Tabela1956[[#This Row],[Preço Unitário Atualizado]]/Tabela1956[[#This Row],[Média dos Demais]])</f>
        <v>0.73216389579787911</v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IF(Tabela1956[[#This Row],[Preço Unitário Atualizado]]="","",C35)</f>
        <v>4</v>
      </c>
      <c r="D60" s="144" t="str">
        <f t="shared" si="0"/>
        <v>Contratações Públicas</v>
      </c>
      <c r="E60" s="145" t="str">
        <f t="shared" si="1"/>
        <v>MUNICIPIO DE BELO HORIZONTE / 0201 - GABINETE DO PREFEITO</v>
      </c>
      <c r="F60" s="143">
        <f t="shared" si="2"/>
        <v>12058852</v>
      </c>
      <c r="G60" s="168">
        <f t="shared" si="3"/>
        <v>11.57</v>
      </c>
      <c r="H60" s="165">
        <f>IF(Tabela1956[[#This Row],[Preço Unitário Atualizado]]="","",IFERROR((SUM(Tabela1956[Preço Unitário Atualizado])-Tabela1956[[#This Row],[Preço Unitário Atualizado]])/(COUNT(Tabela1956[Preço Unitário Atualizado])-1),""))</f>
        <v>10.401428571428571</v>
      </c>
      <c r="I60" s="191">
        <f>IF(Tabela1956[[#This Row],[Média dos Demais]]="","",Tabela1956[[#This Row],[Preço Unitário Atualizado]]/Tabela1956[[#This Row],[Média dos Demais]])</f>
        <v>1.1123472050542509</v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AVERAGE(Tabela1956[Preço Unitário Atualizado])</f>
        <v>10.547500000000001</v>
      </c>
      <c r="V60" s="122"/>
    </row>
    <row r="61" spans="1:23" ht="35.1" customHeight="1" x14ac:dyDescent="0.25">
      <c r="A61" s="1"/>
      <c r="B61" s="7"/>
      <c r="C61" s="123">
        <f>IF(Tabela1956[[#This Row],[Preço Unitário Atualizado]]="","",C36)</f>
        <v>5</v>
      </c>
      <c r="D61" s="144" t="str">
        <f t="shared" si="0"/>
        <v>Contratações Públicas</v>
      </c>
      <c r="E61" s="145" t="str">
        <f t="shared" si="1"/>
        <v>SAO JOSE DOS PINHAIS CAMARA MUNICIPAL / 78173648000157 - Unidade administrativ</v>
      </c>
      <c r="F61" s="143">
        <f t="shared" si="2"/>
        <v>12058852</v>
      </c>
      <c r="G61" s="168">
        <f t="shared" si="3"/>
        <v>10</v>
      </c>
      <c r="H61" s="165">
        <f>IF(Tabela1956[[#This Row],[Preço Unitário Atualizado]]="","",IFERROR((SUM(Tabela1956[Preço Unitário Atualizado])-Tabela1956[[#This Row],[Preço Unitário Atualizado]])/(COUNT(Tabela1956[Preço Unitário Atualizado])-1),""))</f>
        <v>10.625714285714286</v>
      </c>
      <c r="I61" s="191">
        <f>IF(Tabela1956[[#This Row],[Média dos Demais]]="","",Tabela1956[[#This Row],[Preço Unitário Atualizado]]/Tabela1956[[#This Row],[Média dos Demais]])</f>
        <v>0.94111320247378327</v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61" s="25"/>
      <c r="M61" s="1"/>
      <c r="O61" s="129"/>
      <c r="P61" s="244">
        <f>IF(U44,IFERROR(IF(U57="-","-",U57/U60),"-"),"")</f>
        <v>0.46328482579672664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IF(Tabela1956[[#This Row],[Preço Unitário Atualizado]]="","",C37)</f>
        <v>6</v>
      </c>
      <c r="D62" s="144" t="str">
        <f t="shared" si="0"/>
        <v>Contratações Públicas</v>
      </c>
      <c r="E62" s="145" t="str">
        <f t="shared" si="1"/>
        <v>18.313.825/0001-21 - MUNICIPIO DE IGARATINGA / 1 - PREFEITURA MUNICIPAL DE IGARATINGA</v>
      </c>
      <c r="F62" s="143">
        <f t="shared" si="2"/>
        <v>12058852</v>
      </c>
      <c r="G62" s="168">
        <f t="shared" si="3"/>
        <v>7.5</v>
      </c>
      <c r="H62" s="165">
        <f>IF(Tabela1956[[#This Row],[Preço Unitário Atualizado]]="","",IFERROR((SUM(Tabela1956[Preço Unitário Atualizado])-Tabela1956[[#This Row],[Preço Unitário Atualizado]])/(COUNT(Tabela1956[Preço Unitário Atualizado])-1),""))</f>
        <v>10.982857142857144</v>
      </c>
      <c r="I62" s="191">
        <f>IF(Tabela1956[[#This Row],[Média dos Demais]]="","",Tabela1956[[#This Row],[Preço Unitário Atualizado]]/Tabela1956[[#This Row],[Média dos Demais]])</f>
        <v>0.68288241415192497</v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IF(Tabela1956[[#This Row],[Preço Unitário Atualizado]]="","",C38)</f>
        <v>7</v>
      </c>
      <c r="D63" s="144" t="str">
        <f t="shared" si="0"/>
        <v>Contratações Públicas</v>
      </c>
      <c r="E63" s="145" t="str">
        <f t="shared" si="1"/>
        <v>MUNICIPIO DE PRESIDENTE OLEGARIO / 184 - MUNICIPIO DE PRESIDENTE OLEGARIO/MG</v>
      </c>
      <c r="F63" s="143">
        <f t="shared" si="2"/>
        <v>12058852</v>
      </c>
      <c r="G63" s="168">
        <f t="shared" si="3"/>
        <v>7.8</v>
      </c>
      <c r="H63" s="165">
        <f>IF(Tabela1956[[#This Row],[Preço Unitário Atualizado]]="","",IFERROR((SUM(Tabela1956[Preço Unitário Atualizado])-Tabela1956[[#This Row],[Preço Unitário Atualizado]])/(COUNT(Tabela1956[Preço Unitário Atualizado])-1),""))</f>
        <v>10.940000000000001</v>
      </c>
      <c r="I63" s="191">
        <f>IF(Tabela1956[[#This Row],[Média dos Demais]]="","",Tabela1956[[#This Row],[Preço Unitário Atualizado]]/Tabela1956[[#This Row],[Média dos Demais]])</f>
        <v>0.71297989031078601</v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>
        <f>IF(U69,0,P61)</f>
        <v>0.46328482579672664</v>
      </c>
      <c r="V63" s="122"/>
    </row>
    <row r="64" spans="1:23" ht="35.1" customHeight="1" x14ac:dyDescent="0.25">
      <c r="A64" s="1"/>
      <c r="B64" s="7"/>
      <c r="C64" s="123">
        <f>IF(Tabela1956[[#This Row],[Preço Unitário Atualizado]]="","",C39)</f>
        <v>8</v>
      </c>
      <c r="D64" s="144" t="str">
        <f t="shared" si="0"/>
        <v>Contratações Públicas</v>
      </c>
      <c r="E64" s="145" t="str">
        <f t="shared" si="1"/>
        <v>AUTARQUIA MUNICIPAL DE EDUCACAO / 1 - AUTARQUIA MUNICIPAL DE EDUCAÇÃO DE CAMBIRA - PR</v>
      </c>
      <c r="F64" s="143">
        <f t="shared" si="2"/>
        <v>12058852</v>
      </c>
      <c r="G64" s="168">
        <f t="shared" si="3"/>
        <v>8.5</v>
      </c>
      <c r="H64" s="165">
        <f>IF(Tabela1956[[#This Row],[Preço Unitário Atualizado]]="","",IFERROR((SUM(Tabela1956[Preço Unitário Atualizado])-Tabela1956[[#This Row],[Preço Unitário Atualizado]])/(COUNT(Tabela1956[Preço Unitário Atualizado])-1),""))</f>
        <v>10.840000000000002</v>
      </c>
      <c r="I64" s="191">
        <f>IF(Tabela1956[[#This Row],[Média dos Demais]]="","",Tabela1956[[#This Row],[Preço Unitário Atualizado]]/Tabela1956[[#This Row],[Média dos Demais]])</f>
        <v>0.78413284132841321</v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IF(Tabela1956[[#This Row],[Preço Unitário Atualizado]]="","",C40)</f>
        <v>9</v>
      </c>
      <c r="D65" s="144" t="str">
        <f t="shared" si="0"/>
        <v>Contratações Públicas</v>
      </c>
      <c r="E65" s="145" t="str">
        <f t="shared" si="1"/>
        <v>TUBARAO CAMARA MUNICIPAL PODER LEGISLATIVO / 1 - TUBARAO CAMARA MUNICIPAL PODER LEGISLATIVO</v>
      </c>
      <c r="F65" s="143">
        <f t="shared" si="2"/>
        <v>12058852</v>
      </c>
      <c r="G65" s="168">
        <f t="shared" si="3"/>
        <v>8.84</v>
      </c>
      <c r="H65" s="165">
        <f>IF(Tabela1956[[#This Row],[Preço Unitário Atualizado]]="","",IFERROR((SUM(Tabela1956[Preço Unitário Atualizado])-Tabela1956[[#This Row],[Preço Unitário Atualizado]])/(COUNT(Tabela1956[Preço Unitário Atualizado])-1),""))</f>
        <v>10.791428571428572</v>
      </c>
      <c r="I65" s="191">
        <f>IF(Tabela1956[[#This Row],[Média dos Demais]]="","",Tabela1956[[#This Row],[Preço Unitário Atualizado]]/Tabela1956[[#This Row],[Média dos Demais]])</f>
        <v>0.81916865236960545</v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65" s="25"/>
      <c r="M65" s="1"/>
      <c r="P65" s="1"/>
      <c r="Q65" s="243">
        <f>IF(Q64="","",U66)</f>
        <v>8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8</v>
      </c>
      <c r="V66" s="122"/>
    </row>
    <row r="67" spans="1:22" ht="35.1" customHeight="1" x14ac:dyDescent="0.25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>
        <f>IF(U44,IF(U69,"",IFERROR(AVERAGE(Tabela1956[Preço Unitário Atualizado]),"-")),"")</f>
        <v>10.547500000000001</v>
      </c>
      <c r="Q69" s="147"/>
      <c r="R69" s="69">
        <f>IF(U44,IF(U69,"",IFERROR(MEDIAN(Tabela1956[Preço Unitário Atualizado]),"-")),"")</f>
        <v>8.67</v>
      </c>
      <c r="S69" s="147"/>
      <c r="T69" s="69">
        <f>IF(U44,IF(U69,"",IFERROR(SMALL(Tabela1956[Preço Unitário Atualizado],1),"-")),"")</f>
        <v>7.5</v>
      </c>
      <c r="U69" s="130" t="b">
        <f>IF(COUNTIF(Tabela1956[!],"!")=0,FALSE(),TRUE())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8.67</v>
      </c>
      <c r="V72" s="4"/>
    </row>
    <row r="73" spans="1:22" ht="35.1" customHeight="1" x14ac:dyDescent="0.25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IFERROR(_xlfn.STDEV.S(Tabela191257[Preço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AVERAGE(Tabela191257[Preço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90" priority="40">
      <formula>$J57="!"</formula>
    </cfRule>
  </conditionalFormatting>
  <conditionalFormatting sqref="C81:G99">
    <cfRule type="expression" dxfId="2889" priority="38">
      <formula>$H81="!"</formula>
    </cfRule>
  </conditionalFormatting>
  <conditionalFormatting sqref="C32:I51 G57:G76 C80">
    <cfRule type="expression" dxfId="2888" priority="37">
      <formula>$J32="!"</formula>
    </cfRule>
  </conditionalFormatting>
  <conditionalFormatting sqref="D80:F80">
    <cfRule type="expression" dxfId="2887" priority="39">
      <formula>$H80="!"</formula>
    </cfRule>
  </conditionalFormatting>
  <conditionalFormatting sqref="G80">
    <cfRule type="expression" dxfId="2886" priority="36">
      <formula>$H80="!"</formula>
    </cfRule>
  </conditionalFormatting>
  <conditionalFormatting sqref="K30">
    <cfRule type="expression" dxfId="2885" priority="6">
      <formula>$J30="!"</formula>
    </cfRule>
  </conditionalFormatting>
  <conditionalFormatting sqref="K32:L51">
    <cfRule type="expression" dxfId="2884" priority="7">
      <formula>$J32="!"</formula>
    </cfRule>
  </conditionalFormatting>
  <conditionalFormatting sqref="M31:M51">
    <cfRule type="expression" dxfId="2883" priority="25">
      <formula>"$C$24=Aux!$E$13"</formula>
    </cfRule>
  </conditionalFormatting>
  <conditionalFormatting sqref="M32:M51">
    <cfRule type="expression" dxfId="2882" priority="35">
      <formula>$J32="!"</formula>
    </cfRule>
  </conditionalFormatting>
  <conditionalFormatting sqref="N32:N51">
    <cfRule type="expression" dxfId="2881" priority="34">
      <formula>$J32="!"</formula>
    </cfRule>
  </conditionalFormatting>
  <conditionalFormatting sqref="P42:P43 P91 R91 T91">
    <cfRule type="cellIs" dxfId="2880" priority="21" operator="equal">
      <formula>$C$22</formula>
    </cfRule>
  </conditionalFormatting>
  <conditionalFormatting sqref="P44">
    <cfRule type="expression" dxfId="2879" priority="20">
      <formula>$P$42=$C$22</formula>
    </cfRule>
  </conditionalFormatting>
  <conditionalFormatting sqref="P61">
    <cfRule type="containsBlanks" dxfId="2878" priority="29">
      <formula>LEN(TRIM(P61))=0</formula>
    </cfRule>
    <cfRule type="cellIs" dxfId="2877" priority="31" operator="greaterThan">
      <formula>0.25</formula>
    </cfRule>
    <cfRule type="cellIs" dxfId="2876" priority="30" operator="equal">
      <formula>"-"</formula>
    </cfRule>
  </conditionalFormatting>
  <conditionalFormatting sqref="P67:P68">
    <cfRule type="cellIs" dxfId="2875" priority="15" operator="equal">
      <formula>$C$22</formula>
    </cfRule>
  </conditionalFormatting>
  <conditionalFormatting sqref="P69">
    <cfRule type="expression" dxfId="2874" priority="14">
      <formula>$P$67=$C$22</formula>
    </cfRule>
  </conditionalFormatting>
  <conditionalFormatting sqref="P92">
    <cfRule type="expression" dxfId="2873" priority="45">
      <formula>$P$91=$C$22</formula>
    </cfRule>
  </conditionalFormatting>
  <conditionalFormatting sqref="Q37">
    <cfRule type="cellIs" dxfId="2872" priority="32" operator="equal">
      <formula>"-"</formula>
    </cfRule>
  </conditionalFormatting>
  <conditionalFormatting sqref="Q83">
    <cfRule type="expression" dxfId="2871" priority="42">
      <formula>$Q85=""</formula>
    </cfRule>
    <cfRule type="expression" dxfId="2870" priority="43">
      <formula>$Q85="-"</formula>
    </cfRule>
    <cfRule type="expression" dxfId="2869" priority="44">
      <formula>$Q85&gt;0.25</formula>
    </cfRule>
  </conditionalFormatting>
  <conditionalFormatting sqref="Q85">
    <cfRule type="cellIs" dxfId="2868" priority="27" operator="equal">
      <formula>"-"</formula>
    </cfRule>
    <cfRule type="cellIs" dxfId="2867" priority="28" operator="greaterThan">
      <formula>0.25</formula>
    </cfRule>
  </conditionalFormatting>
  <conditionalFormatting sqref="Q37:S37">
    <cfRule type="cellIs" dxfId="2866" priority="33" operator="greaterThan">
      <formula>0.25</formula>
    </cfRule>
    <cfRule type="containsBlanks" dxfId="2865" priority="9">
      <formula>LEN(TRIM(Q37))=0</formula>
    </cfRule>
  </conditionalFormatting>
  <conditionalFormatting sqref="Q85:S85">
    <cfRule type="containsBlanks" dxfId="2864" priority="26">
      <formula>LEN(TRIM(Q85))=0</formula>
    </cfRule>
  </conditionalFormatting>
  <conditionalFormatting sqref="R42:R43">
    <cfRule type="cellIs" dxfId="2863" priority="19" operator="equal">
      <formula>$C$22</formula>
    </cfRule>
  </conditionalFormatting>
  <conditionalFormatting sqref="R44">
    <cfRule type="expression" dxfId="2862" priority="18">
      <formula>$R$42=$C$22</formula>
    </cfRule>
  </conditionalFormatting>
  <conditionalFormatting sqref="R67:R68">
    <cfRule type="cellIs" dxfId="2861" priority="13" operator="equal">
      <formula>$C$22</formula>
    </cfRule>
  </conditionalFormatting>
  <conditionalFormatting sqref="R69">
    <cfRule type="expression" dxfId="2860" priority="12">
      <formula>$R$67=$C$22</formula>
    </cfRule>
  </conditionalFormatting>
  <conditionalFormatting sqref="R92">
    <cfRule type="expression" dxfId="2859" priority="46">
      <formula>$R$91=$C$22</formula>
    </cfRule>
  </conditionalFormatting>
  <conditionalFormatting sqref="T42:T43">
    <cfRule type="cellIs" dxfId="2858" priority="17" operator="equal">
      <formula>$C$22</formula>
    </cfRule>
  </conditionalFormatting>
  <conditionalFormatting sqref="T44">
    <cfRule type="expression" dxfId="2857" priority="16">
      <formula>$T$42=$C$22</formula>
    </cfRule>
  </conditionalFormatting>
  <conditionalFormatting sqref="T67:T68">
    <cfRule type="cellIs" dxfId="2856" priority="11" operator="equal">
      <formula>$C$22</formula>
    </cfRule>
  </conditionalFormatting>
  <conditionalFormatting sqref="T69">
    <cfRule type="expression" dxfId="2855" priority="10">
      <formula>$T$67=$C$22</formula>
    </cfRule>
  </conditionalFormatting>
  <conditionalFormatting sqref="T92">
    <cfRule type="expression" dxfId="285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topLeftCell="A33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198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1500</v>
      </c>
      <c r="D19" s="225"/>
      <c r="E19" s="1"/>
      <c r="F19" s="226" t="s">
        <v>197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42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>
        <v>47.12</v>
      </c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COUNT(Tabela146[Preço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0.30851110866716491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47.12</v>
      </c>
      <c r="H32" s="77">
        <v>45813</v>
      </c>
      <c r="I32" s="183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45995</v>
      </c>
      <c r="J32" s="187" t="str">
        <f>IF($C$25=Aux!$E$13,"#",IF(COUNT(Tabela146[Preço Unitário])&lt;3,"#",IF(Tabela146[[#This Row],[Preço Unitário]]="","#",IF(Tabela146[[#This Row],[%]]&lt;=1.5,"C","!"))))</f>
        <v>C</v>
      </c>
      <c r="K32" s="78"/>
      <c r="L32" s="156">
        <f>IF(Tabela146[[#This Row],[Preço Unitário]]="","",Tabela146[[#This Row],[Preço Unitário]]*(1+Tabela146[[#This Row],[Índice de Atualização em %]]))</f>
        <v>47.12</v>
      </c>
      <c r="M32" s="66">
        <f>IF($C$25=Aux!$E$13,"",IF(Tabela146[[#This Row],[Preço Unitário]]="","",IFERROR((SUM(Tabela146[Preço Unitário Atualizado])-Tabela146[[#This Row],[Preço Unitário Atualizado]])/(COUNT(Tabela146[Preço Unitário Atualizado])-1),"")))</f>
        <v>56.765999999999998</v>
      </c>
      <c r="N32" s="79">
        <f>IF(Tabela146[[#This Row],[Média dos Demais]]="","",Tabela146[[#This Row],[Preço Unitário Atualizado]]/Tabela146[[#This Row],[Média dos Demais]])</f>
        <v>0.83007434027410776</v>
      </c>
      <c r="O32" s="1"/>
      <c r="P32" s="221"/>
      <c r="Q32" s="221"/>
      <c r="R32" s="221"/>
      <c r="S32" s="221"/>
      <c r="T32" s="221"/>
      <c r="U32" s="119">
        <f>IFERROR(_xlfn.STDEV.S(Tabela146[Preço Unitário Atualizado]),"-")</f>
        <v>19.949099645514494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85</v>
      </c>
      <c r="H33" s="67">
        <v>45813</v>
      </c>
      <c r="I33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45995</v>
      </c>
      <c r="J33" s="188" t="str">
        <f>IF($C$25=Aux!$E$13,"#",IF(COUNT(Tabela146[Preço Unitário])&lt;3,"#",IF(Tabela146[[#This Row],[Preço Unitário]]="","#",IF(Tabela146[[#This Row],[%]]&lt;=1.5,"C","!"))))</f>
        <v>!</v>
      </c>
      <c r="K33" s="81"/>
      <c r="L33" s="157">
        <f>IF(Tabela146[[#This Row],[Preço Unitário]]="","",Tabela146[[#This Row],[Preço Unitário]]*(1+Tabela146[[#This Row],[Índice de Atualização em %]]))</f>
        <v>85</v>
      </c>
      <c r="M33" s="65">
        <f>IF($C$25=Aux!$E$13,"",IF(Tabela146[[#This Row],[Preço Unitário]]="","",IFERROR((SUM(Tabela146[Preço Unitário Atualizado])-Tabela146[[#This Row],[Preço Unitário Atualizado]])/(COUNT(Tabela146[Preço Unitário Atualizado])-1),"")))</f>
        <v>49.19</v>
      </c>
      <c r="N33" s="82">
        <f>IF(Tabela146[[#This Row],[Média dos Demais]]="","",Tabela146[[#This Row],[Preço Unitário Atualizado]]/Tabela146[[#This Row],[Média dos Demais]])</f>
        <v>1.7279934946127262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288</v>
      </c>
      <c r="F34" s="80">
        <v>12058853</v>
      </c>
      <c r="G34" s="75">
        <v>39</v>
      </c>
      <c r="H34" s="67">
        <v>45548</v>
      </c>
      <c r="I34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45912</v>
      </c>
      <c r="J34" s="188" t="str">
        <f>IF($C$25=Aux!$E$13,"#",IF(COUNT(Tabela146[Preço Unitário])&lt;3,"#",IF(Tabela146[[#This Row],[Preço Unitário]]="","#",IF(Tabela146[[#This Row],[%]]&lt;=1.5,"C","!"))))</f>
        <v>C</v>
      </c>
      <c r="K34" s="81"/>
      <c r="L34" s="157">
        <f>IF(Tabela146[[#This Row],[Preço Unitário]]="","",Tabela146[[#This Row],[Preço Unitário]]*(1+Tabela146[[#This Row],[Índice de Atualização em %]]))</f>
        <v>39</v>
      </c>
      <c r="M34" s="65">
        <f>IF($C$25=Aux!$E$13,"",IF(Tabela146[[#This Row],[Preço Unitário]]="","",IFERROR((SUM(Tabela146[Preço Unitário Atualizado])-Tabela146[[#This Row],[Preço Unitário Atualizado]])/(COUNT(Tabela146[Preço Unitário Atualizado])-1),"")))</f>
        <v>58.39</v>
      </c>
      <c r="N34" s="82">
        <f>IF(Tabela146[[#This Row],[Média dos Demais]]="","",Tabela146[[#This Row],[Preço Unitário Atualizado]]/Tabela146[[#This Row],[Média dos Demais]])</f>
        <v>0.66792258948450078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288</v>
      </c>
      <c r="F35" s="80">
        <v>12058853</v>
      </c>
      <c r="G35" s="75">
        <v>42</v>
      </c>
      <c r="H35" s="67">
        <v>45548</v>
      </c>
      <c r="I35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45912</v>
      </c>
      <c r="J35" s="188" t="str">
        <f>IF($C$25=Aux!$E$13,"#",IF(COUNT(Tabela146[Preço Unitário])&lt;3,"#",IF(Tabela146[[#This Row],[Preço Unitário]]="","#",IF(Tabela146[[#This Row],[%]]&lt;=1.5,"C","!"))))</f>
        <v>C</v>
      </c>
      <c r="K35" s="81"/>
      <c r="L35" s="157">
        <f>IF(Tabela146[[#This Row],[Preço Unitário]]="","",Tabela146[[#This Row],[Preço Unitário]]*(1+Tabela146[[#This Row],[Índice de Atualização em %]]))</f>
        <v>42</v>
      </c>
      <c r="M35" s="65">
        <f>IF($C$25=Aux!$E$13,"",IF(Tabela146[[#This Row],[Preço Unitário]]="","",IFERROR((SUM(Tabela146[Preço Unitário Atualizado])-Tabela146[[#This Row],[Preço Unitário Atualizado]])/(COUNT(Tabela146[Preço Unitário Atualizado])-1),"")))</f>
        <v>57.79</v>
      </c>
      <c r="N35" s="82">
        <f>IF(Tabela146[[#This Row],[Média dos Demais]]="","",Tabela146[[#This Row],[Preço Unitário Atualizado]]/Tabela146[[#This Row],[Média dos Demais]])</f>
        <v>0.72676933725558057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AVERAGE(Tabela146[Preço Unitário Atualizado])</f>
        <v>55.158333333333331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289</v>
      </c>
      <c r="F36" s="80">
        <v>12058853</v>
      </c>
      <c r="G36" s="75">
        <v>42</v>
      </c>
      <c r="H36" s="194">
        <v>45596</v>
      </c>
      <c r="I36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45960</v>
      </c>
      <c r="J36" s="188" t="str">
        <f>IF($C$25=Aux!$E$13,"#",IF(COUNT(Tabela146[Preço Unitário])&lt;3,"#",IF(Tabela146[[#This Row],[Preço Unitário]]="","#",IF(Tabela146[[#This Row],[%]]&lt;=1.5,"C","!"))))</f>
        <v>C</v>
      </c>
      <c r="K36" s="81"/>
      <c r="L36" s="157">
        <f>IF(Tabela146[[#This Row],[Preço Unitário]]="","",Tabela146[[#This Row],[Preço Unitário]]*(1+Tabela146[[#This Row],[Índice de Atualização em %]]))</f>
        <v>42</v>
      </c>
      <c r="M36" s="65">
        <f>IF($C$25=Aux!$E$13,"",IF(Tabela146[[#This Row],[Preço Unitário]]="","",IFERROR((SUM(Tabela146[Preço Unitário Atualizado])-Tabela146[[#This Row],[Preço Unitário Atualizado]])/(COUNT(Tabela146[Preço Unitário Atualizado])-1),"")))</f>
        <v>57.79</v>
      </c>
      <c r="N36" s="83">
        <f>IF(Tabela146[[#This Row],[Média dos Demais]]="","",Tabela146[[#This Row],[Preço Unitário Atualizado]]/Tabela146[[#This Row],[Média dos Demais]])</f>
        <v>0.72676933725558057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321</v>
      </c>
      <c r="F37" s="80">
        <v>12078418</v>
      </c>
      <c r="G37" s="75">
        <v>75.83</v>
      </c>
      <c r="H37" s="67">
        <v>45820</v>
      </c>
      <c r="I37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46002</v>
      </c>
      <c r="J37" s="188" t="str">
        <f>IF($C$25=Aux!$E$13,"#",IF(COUNT(Tabela146[Preço Unitário])&lt;3,"#",IF(Tabela146[[#This Row],[Preço Unitário]]="","#",IF(Tabela146[[#This Row],[%]]&lt;=1.5,"C","!"))))</f>
        <v>C</v>
      </c>
      <c r="K37" s="81"/>
      <c r="L37" s="157">
        <f>IF(Tabela146[[#This Row],[Preço Unitário]]="","",Tabela146[[#This Row],[Preço Unitário]]*(1+Tabela146[[#This Row],[Índice de Atualização em %]]))</f>
        <v>75.83</v>
      </c>
      <c r="M37" s="65">
        <f>IF($C$25=Aux!$E$13,"",IF(Tabela146[[#This Row],[Preço Unitário]]="","",IFERROR((SUM(Tabela146[Preço Unitário Atualizado])-Tabela146[[#This Row],[Preço Unitário Atualizado]])/(COUNT(Tabela146[Preço Unitário Atualizado])-1),"")))</f>
        <v>51.024000000000001</v>
      </c>
      <c r="N37" s="83">
        <f>IF(Tabela146[[#This Row],[Média dos Demais]]="","",Tabela146[[#This Row],[Preço Unitário Atualizado]]/Tabela146[[#This Row],[Média dos Demais]])</f>
        <v>1.4861633740984634</v>
      </c>
      <c r="O37" s="1"/>
      <c r="P37" s="19"/>
      <c r="Q37" s="244">
        <f>IF(Q35="","",IFERROR(IF(U32="-","-",U32/U35),"-"))</f>
        <v>0.36166973220452325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IF(Tabela1947[[#This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47.12</v>
      </c>
      <c r="H57" s="164">
        <f>IF(Tabela1947[[#This Row],[Preço Unitário Atualizado]]="","",IFERROR((SUM(Tabela1947[Preço Unitário Atualizado])-Tabela1947[[#This Row],[Preço Unitário Atualizado]])/(COUNT(Tabela1947[Preço Unitário Atualizado])-1),""))</f>
        <v>49.707499999999996</v>
      </c>
      <c r="I57" s="190">
        <f>IF(Tabela1947[[#This Row],[Média dos Demais]]="","",Tabela1947[[#This Row],[Preço Unitário Atualizado]]/Tabela1947[[#This Row],[Média dos Demais]])</f>
        <v>0.94794548106422571</v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IFERROR(_xlfn.STDEV.S(Tabela1947[Preço Unitário Atualizado]),"-")</f>
        <v>15.175661435337842</v>
      </c>
      <c r="V57" s="122"/>
    </row>
    <row r="58" spans="1:23" ht="35.1" customHeight="1" x14ac:dyDescent="0.25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IF(Tabela1947[[#This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CARAPICUIBA CAMARA MUNICIPAL</v>
      </c>
      <c r="F59" s="143">
        <f t="shared" si="2"/>
        <v>12058853</v>
      </c>
      <c r="G59" s="168">
        <f t="shared" si="3"/>
        <v>39</v>
      </c>
      <c r="H59" s="165">
        <f>IF(Tabela1947[[#This Row],[Preço Unitário Atualizado]]="","",IFERROR((SUM(Tabela1947[Preço Unitário Atualizado])-Tabela1947[[#This Row],[Preço Unitário Atualizado]])/(COUNT(Tabela1947[Preço Unitário Atualizado])-1),""))</f>
        <v>51.737499999999997</v>
      </c>
      <c r="I59" s="191">
        <f>IF(Tabela1947[[#This Row],[Média dos Demais]]="","",Tabela1947[[#This Row],[Preço Unitário Atualizado]]/Tabela1947[[#This Row],[Média dos Demais]])</f>
        <v>0.75380526697269878</v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IF(Tabela1947[[#This Row],[Preço Unitário Atualizado]]="","",C35)</f>
        <v>4</v>
      </c>
      <c r="D60" s="144" t="str">
        <f t="shared" si="0"/>
        <v>Contratações Públicas</v>
      </c>
      <c r="E60" s="145" t="str">
        <f t="shared" si="1"/>
        <v>CARAPICUIBA CAMARA MUNICIPAL</v>
      </c>
      <c r="F60" s="143">
        <f t="shared" si="2"/>
        <v>12058853</v>
      </c>
      <c r="G60" s="168">
        <f t="shared" si="3"/>
        <v>42</v>
      </c>
      <c r="H60" s="165">
        <f>IF(Tabela1947[[#This Row],[Preço Unitário Atualizado]]="","",IFERROR((SUM(Tabela1947[Preço Unitário Atualizado])-Tabela1947[[#This Row],[Preço Unitário Atualizado]])/(COUNT(Tabela1947[Preço Unitário Atualizado])-1),""))</f>
        <v>50.987499999999997</v>
      </c>
      <c r="I60" s="191">
        <f>IF(Tabela1947[[#This Row],[Média dos Demais]]="","",Tabela1947[[#This Row],[Preço Unitário Atualizado]]/Tabela1947[[#This Row],[Média dos Demais]])</f>
        <v>0.82373130669281691</v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AVERAGE(Tabela1947[Preço Unitário Atualizado])</f>
        <v>49.19</v>
      </c>
      <c r="V60" s="122"/>
    </row>
    <row r="61" spans="1:23" ht="35.1" customHeight="1" x14ac:dyDescent="0.25">
      <c r="A61" s="1"/>
      <c r="B61" s="7"/>
      <c r="C61" s="123">
        <f>IF(Tabela1947[[#This Row],[Preço Unitário Atualizado]]="","",C36)</f>
        <v>5</v>
      </c>
      <c r="D61" s="144" t="str">
        <f t="shared" si="0"/>
        <v>Contratações Públicas</v>
      </c>
      <c r="E61" s="145" t="str">
        <f t="shared" si="1"/>
        <v>CAMARA DE VEREADORES DA ESTANCIA TURISTICA DE ITU</v>
      </c>
      <c r="F61" s="143">
        <f t="shared" si="2"/>
        <v>12058853</v>
      </c>
      <c r="G61" s="168">
        <f t="shared" si="3"/>
        <v>42</v>
      </c>
      <c r="H61" s="165">
        <f>IF(Tabela1947[[#This Row],[Preço Unitário Atualizado]]="","",IFERROR((SUM(Tabela1947[Preço Unitário Atualizado])-Tabela1947[[#This Row],[Preço Unitário Atualizado]])/(COUNT(Tabela1947[Preço Unitário Atualizado])-1),""))</f>
        <v>50.987499999999997</v>
      </c>
      <c r="I61" s="191">
        <f>IF(Tabela1947[[#This Row],[Média dos Demais]]="","",Tabela1947[[#This Row],[Preço Unitário Atualizado]]/Tabela1947[[#This Row],[Média dos Demais]])</f>
        <v>0.82373130669281691</v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L61" s="25"/>
      <c r="M61" s="1"/>
      <c r="O61" s="129"/>
      <c r="P61" s="244">
        <f>IF(U44,IFERROR(IF(U57="-","-",U57/U60),"-"),"")</f>
        <v>0.30851110866716491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IF(Tabela1947[[#This Row],[Preço Unitário Atualizado]]="","",C37)</f>
        <v>6</v>
      </c>
      <c r="D62" s="144" t="str">
        <f t="shared" si="0"/>
        <v>Consulta a Fornecedor</v>
      </c>
      <c r="E62" s="145" t="str">
        <f t="shared" si="1"/>
        <v xml:space="preserve">Épura Engenharia </v>
      </c>
      <c r="F62" s="143">
        <f t="shared" si="2"/>
        <v>12078418</v>
      </c>
      <c r="G62" s="168">
        <f t="shared" si="3"/>
        <v>75.83</v>
      </c>
      <c r="H62" s="165">
        <f>IF(Tabela1947[[#This Row],[Preço Unitário Atualizado]]="","",IFERROR((SUM(Tabela1947[Preço Unitário Atualizado])-Tabela1947[[#This Row],[Preço Unitário Atualizado]])/(COUNT(Tabela1947[Preço Unitário Atualizado])-1),""))</f>
        <v>42.53</v>
      </c>
      <c r="I62" s="191">
        <f>IF(Tabela1947[[#This Row],[Média dos Demais]]="","",Tabela1947[[#This Row],[Preço Unitário Atualizado]]/Tabela1947[[#This Row],[Média dos Demais]])</f>
        <v>1.7829767223136608</v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>
        <f>IF(U69,0,P61)</f>
        <v>0.30851110866716491</v>
      </c>
      <c r="V63" s="122"/>
    </row>
    <row r="64" spans="1:23" ht="35.1" customHeight="1" x14ac:dyDescent="0.25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43">
        <f>IF(Q64="","",U66)</f>
        <v>5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>
        <f>IF(U44,IF(U69,"",IFERROR(AVERAGE(Tabela1947[Preço Unitário Atualizado]),"-")),"")</f>
        <v>49.19</v>
      </c>
      <c r="Q69" s="147"/>
      <c r="R69" s="69">
        <f>IF(U44,IF(U69,"",IFERROR(MEDIAN(Tabela1947[Preço Unitário Atualizado]),"-")),"")</f>
        <v>42</v>
      </c>
      <c r="S69" s="147"/>
      <c r="T69" s="69">
        <f>IF(U44,IF(U69,"",IFERROR(SMALL(Tabela1947[Preço Unitário Atualizado],1),"-")),"")</f>
        <v>39</v>
      </c>
      <c r="U69" s="130" t="b">
        <f>IF(COUNTIF(Tabela1947[!],"!")=0,FALSE(),TRUE())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42</v>
      </c>
      <c r="V72" s="4"/>
    </row>
    <row r="73" spans="1:22" ht="35.1" customHeight="1" x14ac:dyDescent="0.25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IFERROR(_xlfn.STDEV.S(Tabela191248[Preço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AVERAGE(Tabela191248[Preço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05" priority="40">
      <formula>$J57="!"</formula>
    </cfRule>
  </conditionalFormatting>
  <conditionalFormatting sqref="C81:G99">
    <cfRule type="expression" dxfId="2804" priority="38">
      <formula>$H81="!"</formula>
    </cfRule>
  </conditionalFormatting>
  <conditionalFormatting sqref="C32:I51 G57:G76 C80">
    <cfRule type="expression" dxfId="2803" priority="37">
      <formula>$J32="!"</formula>
    </cfRule>
  </conditionalFormatting>
  <conditionalFormatting sqref="D80:F80">
    <cfRule type="expression" dxfId="2802" priority="39">
      <formula>$H80="!"</formula>
    </cfRule>
  </conditionalFormatting>
  <conditionalFormatting sqref="G80">
    <cfRule type="expression" dxfId="2801" priority="36">
      <formula>$H80="!"</formula>
    </cfRule>
  </conditionalFormatting>
  <conditionalFormatting sqref="K30">
    <cfRule type="expression" dxfId="2800" priority="6">
      <formula>$J30="!"</formula>
    </cfRule>
  </conditionalFormatting>
  <conditionalFormatting sqref="K32:L51">
    <cfRule type="expression" dxfId="2799" priority="7">
      <formula>$J32="!"</formula>
    </cfRule>
  </conditionalFormatting>
  <conditionalFormatting sqref="M31:M51">
    <cfRule type="expression" dxfId="2798" priority="25">
      <formula>"$C$24=Aux!$E$13"</formula>
    </cfRule>
  </conditionalFormatting>
  <conditionalFormatting sqref="M32:M51">
    <cfRule type="expression" dxfId="2797" priority="35">
      <formula>$J32="!"</formula>
    </cfRule>
  </conditionalFormatting>
  <conditionalFormatting sqref="N32:N51">
    <cfRule type="expression" dxfId="2796" priority="34">
      <formula>$J32="!"</formula>
    </cfRule>
  </conditionalFormatting>
  <conditionalFormatting sqref="P42:P43 P91 R91 T91">
    <cfRule type="cellIs" dxfId="2795" priority="21" operator="equal">
      <formula>$C$22</formula>
    </cfRule>
  </conditionalFormatting>
  <conditionalFormatting sqref="P44">
    <cfRule type="expression" dxfId="2794" priority="20">
      <formula>$P$42=$C$22</formula>
    </cfRule>
  </conditionalFormatting>
  <conditionalFormatting sqref="P61">
    <cfRule type="containsBlanks" dxfId="2793" priority="29">
      <formula>LEN(TRIM(P61))=0</formula>
    </cfRule>
    <cfRule type="cellIs" dxfId="2792" priority="31" operator="greaterThan">
      <formula>0.25</formula>
    </cfRule>
    <cfRule type="cellIs" dxfId="2791" priority="30" operator="equal">
      <formula>"-"</formula>
    </cfRule>
  </conditionalFormatting>
  <conditionalFormatting sqref="P67:P68">
    <cfRule type="cellIs" dxfId="2790" priority="15" operator="equal">
      <formula>$C$22</formula>
    </cfRule>
  </conditionalFormatting>
  <conditionalFormatting sqref="P69">
    <cfRule type="expression" dxfId="2789" priority="14">
      <formula>$P$67=$C$22</formula>
    </cfRule>
  </conditionalFormatting>
  <conditionalFormatting sqref="P92">
    <cfRule type="expression" dxfId="2788" priority="45">
      <formula>$P$91=$C$22</formula>
    </cfRule>
  </conditionalFormatting>
  <conditionalFormatting sqref="Q37">
    <cfRule type="cellIs" dxfId="2787" priority="32" operator="equal">
      <formula>"-"</formula>
    </cfRule>
  </conditionalFormatting>
  <conditionalFormatting sqref="Q83">
    <cfRule type="expression" dxfId="2786" priority="42">
      <formula>$Q85=""</formula>
    </cfRule>
    <cfRule type="expression" dxfId="2785" priority="43">
      <formula>$Q85="-"</formula>
    </cfRule>
    <cfRule type="expression" dxfId="2784" priority="44">
      <formula>$Q85&gt;0.25</formula>
    </cfRule>
  </conditionalFormatting>
  <conditionalFormatting sqref="Q85">
    <cfRule type="cellIs" dxfId="2783" priority="27" operator="equal">
      <formula>"-"</formula>
    </cfRule>
    <cfRule type="cellIs" dxfId="2782" priority="28" operator="greaterThan">
      <formula>0.25</formula>
    </cfRule>
  </conditionalFormatting>
  <conditionalFormatting sqref="Q37:S37">
    <cfRule type="cellIs" dxfId="2781" priority="33" operator="greaterThan">
      <formula>0.25</formula>
    </cfRule>
    <cfRule type="containsBlanks" dxfId="2780" priority="9">
      <formula>LEN(TRIM(Q37))=0</formula>
    </cfRule>
  </conditionalFormatting>
  <conditionalFormatting sqref="Q85:S85">
    <cfRule type="containsBlanks" dxfId="2779" priority="26">
      <formula>LEN(TRIM(Q85))=0</formula>
    </cfRule>
  </conditionalFormatting>
  <conditionalFormatting sqref="R42:R43">
    <cfRule type="cellIs" dxfId="2778" priority="19" operator="equal">
      <formula>$C$22</formula>
    </cfRule>
  </conditionalFormatting>
  <conditionalFormatting sqref="R44">
    <cfRule type="expression" dxfId="2777" priority="18">
      <formula>$R$42=$C$22</formula>
    </cfRule>
  </conditionalFormatting>
  <conditionalFormatting sqref="R67:R68">
    <cfRule type="cellIs" dxfId="2776" priority="13" operator="equal">
      <formula>$C$22</formula>
    </cfRule>
  </conditionalFormatting>
  <conditionalFormatting sqref="R69">
    <cfRule type="expression" dxfId="2775" priority="12">
      <formula>$R$67=$C$22</formula>
    </cfRule>
  </conditionalFormatting>
  <conditionalFormatting sqref="R92">
    <cfRule type="expression" dxfId="2774" priority="46">
      <formula>$R$91=$C$22</formula>
    </cfRule>
  </conditionalFormatting>
  <conditionalFormatting sqref="T42:T43">
    <cfRule type="cellIs" dxfId="2773" priority="17" operator="equal">
      <formula>$C$22</formula>
    </cfRule>
  </conditionalFormatting>
  <conditionalFormatting sqref="T44">
    <cfRule type="expression" dxfId="2772" priority="16">
      <formula>$T$42=$C$22</formula>
    </cfRule>
  </conditionalFormatting>
  <conditionalFormatting sqref="T67:T68">
    <cfRule type="cellIs" dxfId="2771" priority="11" operator="equal">
      <formula>$C$22</formula>
    </cfRule>
  </conditionalFormatting>
  <conditionalFormatting sqref="T69">
    <cfRule type="expression" dxfId="2770" priority="10">
      <formula>$T$67=$C$22</formula>
    </cfRule>
  </conditionalFormatting>
  <conditionalFormatting sqref="T92">
    <cfRule type="expression" dxfId="27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topLeftCell="A32" zoomScaleNormal="100" workbookViewId="0">
      <selection activeCell="H37" sqref="H37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200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100</v>
      </c>
      <c r="D19" s="225"/>
      <c r="E19" s="1"/>
      <c r="F19" s="226" t="s">
        <v>201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297.75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COUNT(Tabela167[Preço Unitário])</f>
        <v>7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0.44869498424102772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22.18</v>
      </c>
      <c r="H32" s="77">
        <v>45813</v>
      </c>
      <c r="I32" s="183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45995</v>
      </c>
      <c r="J32" s="187" t="str">
        <f>IF($C$25=Aux!$E$13,"#",IF(COUNT(Tabela167[Preço Unitário])&lt;3,"#",IF(Tabela167[[#This Row],[Preço Unitário]]="","#",IF(Tabela167[[#This Row],[%]]&lt;=1.5,"C","!"))))</f>
        <v>C</v>
      </c>
      <c r="K32" s="78"/>
      <c r="L32" s="156">
        <f>IF(Tabela167[[#This Row],[Preço Unitário]]="","",Tabela167[[#This Row],[Preço Unitário]]*(1+Tabela167[[#This Row],[Índice de Atualização em %]]))</f>
        <v>22.18</v>
      </c>
      <c r="M32" s="66">
        <f>IF($C$25=Aux!$E$13,"",IF(Tabela167[[#This Row],[Preço Unitário]]="","",IFERROR((SUM(Tabela167[Preço Unitário Atualizado])-Tabela167[[#This Row],[Preço Unitário Atualizado]])/(COUNT(Tabela167[Preço Unitário Atualizado])-1),"")))</f>
        <v>388.18833333333333</v>
      </c>
      <c r="N32" s="79">
        <f>IF(Tabela167[[#This Row],[Média dos Demais]]="","",Tabela167[[#This Row],[Preço Unitário Atualizado]]/Tabela167[[#This Row],[Média dos Demais]])</f>
        <v>5.7137214324661997E-2</v>
      </c>
      <c r="O32" s="1"/>
      <c r="P32" s="221"/>
      <c r="Q32" s="221"/>
      <c r="R32" s="221"/>
      <c r="S32" s="221"/>
      <c r="T32" s="221"/>
      <c r="U32" s="119">
        <f>IFERROR(_xlfn.STDEV.S(Tabela167[Preço Unitário Atualizado]),"-")</f>
        <v>241.01268897636709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650</v>
      </c>
      <c r="H33" s="67">
        <v>45813</v>
      </c>
      <c r="I33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45995</v>
      </c>
      <c r="J33" s="188" t="str">
        <f>IF($C$25=Aux!$E$13,"#",IF(COUNT(Tabela167[Preço Unitário])&lt;3,"#",IF(Tabela167[[#This Row],[Preço Unitário]]="","#",IF(Tabela167[[#This Row],[%]]&lt;=1.5,"C","!"))))</f>
        <v>!</v>
      </c>
      <c r="K33" s="81"/>
      <c r="L33" s="157">
        <f>IF(Tabela167[[#This Row],[Preço Unitário]]="","",Tabela167[[#This Row],[Preço Unitário]]*(1+Tabela167[[#This Row],[Índice de Atualização em %]]))</f>
        <v>650</v>
      </c>
      <c r="M33" s="65">
        <f>IF($C$25=Aux!$E$13,"",IF(Tabela167[[#This Row],[Preço Unitário]]="","",IFERROR((SUM(Tabela167[Preço Unitário Atualizado])-Tabela167[[#This Row],[Preço Unitário Atualizado]])/(COUNT(Tabela167[Preço Unitário Atualizado])-1),"")))</f>
        <v>283.55166666666668</v>
      </c>
      <c r="N33" s="82">
        <f>IF(Tabela167[[#This Row],[Média dos Demais]]="","",Tabela167[[#This Row],[Preço Unitário Atualizado]]/Tabela167[[#This Row],[Média dos Demais]])</f>
        <v>2.2923511882020327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293</v>
      </c>
      <c r="F34" s="80">
        <v>12058855</v>
      </c>
      <c r="G34" s="75">
        <v>309.7</v>
      </c>
      <c r="H34" s="67">
        <v>45740</v>
      </c>
      <c r="I34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46104</v>
      </c>
      <c r="J34" s="188" t="str">
        <f>IF($C$25=Aux!$E$13,"#",IF(COUNT(Tabela167[Preço Unitário])&lt;3,"#",IF(Tabela167[[#This Row],[Preço Unitário]]="","#",IF(Tabela167[[#This Row],[%]]&lt;=1.5,"C","!"))))</f>
        <v>C</v>
      </c>
      <c r="K34" s="81"/>
      <c r="L34" s="157">
        <f>IF(Tabela167[[#This Row],[Preço Unitário]]="","",Tabela167[[#This Row],[Preço Unitário]]*(1+Tabela167[[#This Row],[Índice de Atualização em %]]))</f>
        <v>309.7</v>
      </c>
      <c r="M34" s="65">
        <f>IF($C$25=Aux!$E$13,"",IF(Tabela167[[#This Row],[Preço Unitário]]="","",IFERROR((SUM(Tabela167[Preço Unitário Atualizado])-Tabela167[[#This Row],[Preço Unitário Atualizado]])/(COUNT(Tabela167[Preço Unitário Atualizado])-1),"")))</f>
        <v>340.26833333333332</v>
      </c>
      <c r="N34" s="82">
        <f>IF(Tabela167[[#This Row],[Média dos Demais]]="","",Tabela167[[#This Row],[Preço Unitário Atualizado]]/Tabela167[[#This Row],[Média dos Demais]])</f>
        <v>0.91016403720593064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293</v>
      </c>
      <c r="F35" s="80">
        <v>12058855</v>
      </c>
      <c r="G35" s="75">
        <v>359.38</v>
      </c>
      <c r="H35" s="67">
        <v>45740</v>
      </c>
      <c r="I35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46104</v>
      </c>
      <c r="J35" s="188" t="str">
        <f>IF($C$25=Aux!$E$13,"#",IF(COUNT(Tabela167[Preço Unitário])&lt;3,"#",IF(Tabela167[[#This Row],[Preço Unitário]]="","#",IF(Tabela167[[#This Row],[%]]&lt;=1.5,"C","!"))))</f>
        <v>C</v>
      </c>
      <c r="K35" s="81"/>
      <c r="L35" s="157">
        <f>IF(Tabela167[[#This Row],[Preço Unitário]]="","",Tabela167[[#This Row],[Preço Unitário]]*(1+Tabela167[[#This Row],[Índice de Atualização em %]]))</f>
        <v>359.38</v>
      </c>
      <c r="M35" s="65">
        <f>IF($C$25=Aux!$E$13,"",IF(Tabela167[[#This Row],[Preço Unitário]]="","",IFERROR((SUM(Tabela167[Preço Unitário Atualizado])-Tabela167[[#This Row],[Preço Unitário Atualizado]])/(COUNT(Tabela167[Preço Unitário Atualizado])-1),"")))</f>
        <v>331.98833333333329</v>
      </c>
      <c r="N35" s="82">
        <f>IF(Tabela167[[#This Row],[Média dos Demais]]="","",Tabela167[[#This Row],[Preço Unitário Atualizado]]/Tabela167[[#This Row],[Média dos Demais]])</f>
        <v>1.0825079194550011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AVERAGE(Tabela167[Preço Unitário Atualizado])</f>
        <v>335.90142857142854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292</v>
      </c>
      <c r="F36" s="80">
        <v>12058855</v>
      </c>
      <c r="G36" s="75">
        <v>91.65</v>
      </c>
      <c r="H36" s="67">
        <v>45537</v>
      </c>
      <c r="I36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45901</v>
      </c>
      <c r="J36" s="188" t="str">
        <f>IF($C$25=Aux!$E$13,"#",IF(COUNT(Tabela167[Preço Unitário])&lt;3,"#",IF(Tabela167[[#This Row],[Preço Unitário]]="","#",IF(Tabela167[[#This Row],[%]]&lt;=1.5,"C","!"))))</f>
        <v>C</v>
      </c>
      <c r="K36" s="81"/>
      <c r="L36" s="157">
        <f>IF(Tabela167[[#This Row],[Preço Unitário]]="","",Tabela167[[#This Row],[Preço Unitário]]*(1+Tabela167[[#This Row],[Índice de Atualização em %]]))</f>
        <v>91.65</v>
      </c>
      <c r="M36" s="65">
        <f>IF($C$25=Aux!$E$13,"",IF(Tabela167[[#This Row],[Preço Unitário]]="","",IFERROR((SUM(Tabela167[Preço Unitário Atualizado])-Tabela167[[#This Row],[Preço Unitário Atualizado]])/(COUNT(Tabela167[Preço Unitário Atualizado])-1),"")))</f>
        <v>376.60999999999996</v>
      </c>
      <c r="N36" s="83">
        <f>IF(Tabela167[[#This Row],[Média dos Demais]]="","",Tabela167[[#This Row],[Preço Unitário Atualizado]]/Tabela167[[#This Row],[Média dos Demais]])</f>
        <v>0.24335519502934075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291</v>
      </c>
      <c r="F37" s="67">
        <v>45573</v>
      </c>
      <c r="G37" s="75">
        <v>285.79000000000002</v>
      </c>
      <c r="H37" s="67">
        <v>45573</v>
      </c>
      <c r="I37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45937</v>
      </c>
      <c r="J37" s="188" t="str">
        <f>IF($C$25=Aux!$E$13,"#",IF(COUNT(Tabela167[Preço Unitário])&lt;3,"#",IF(Tabela167[[#This Row],[Preço Unitário]]="","#",IF(Tabela167[[#This Row],[%]]&lt;=1.5,"C","!"))))</f>
        <v>C</v>
      </c>
      <c r="K37" s="81"/>
      <c r="L37" s="157">
        <f>IF(Tabela167[[#This Row],[Preço Unitário]]="","",Tabela167[[#This Row],[Preço Unitário]]*(1+Tabela167[[#This Row],[Índice de Atualização em %]]))</f>
        <v>285.79000000000002</v>
      </c>
      <c r="M37" s="65">
        <f>IF($C$25=Aux!$E$13,"",IF(Tabela167[[#This Row],[Preço Unitário]]="","",IFERROR((SUM(Tabela167[Preço Unitário Atualizado])-Tabela167[[#This Row],[Preço Unitário Atualizado]])/(COUNT(Tabela167[Preço Unitário Atualizado])-1),"")))</f>
        <v>344.25333333333333</v>
      </c>
      <c r="N37" s="83">
        <f>IF(Tabela167[[#This Row],[Média dos Demais]]="","",Tabela167[[#This Row],[Preço Unitário Atualizado]]/Tabela167[[#This Row],[Média dos Demais]])</f>
        <v>0.83017351562802599</v>
      </c>
      <c r="O37" s="1"/>
      <c r="P37" s="19"/>
      <c r="Q37" s="244">
        <f>IF(Q35="","",IFERROR(IF(U32="-","-",U32/U35),"-"))</f>
        <v>0.71751016362562559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51</v>
      </c>
      <c r="E38" s="71" t="s">
        <v>321</v>
      </c>
      <c r="F38" s="80">
        <v>12078418</v>
      </c>
      <c r="G38" s="75">
        <v>632.61</v>
      </c>
      <c r="H38" s="67">
        <v>45820</v>
      </c>
      <c r="I38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46002</v>
      </c>
      <c r="J38" s="188" t="str">
        <f>IF($C$25=Aux!$E$13,"#",IF(COUNT(Tabela167[Preço Unitário])&lt;3,"#",IF(Tabela167[[#This Row],[Preço Unitário]]="","#",IF(Tabela167[[#This Row],[%]]&lt;=1.5,"C","!"))))</f>
        <v>!</v>
      </c>
      <c r="K38" s="81"/>
      <c r="L38" s="157">
        <f>IF(Tabela167[[#This Row],[Preço Unitário]]="","",Tabela167[[#This Row],[Preço Unitário]]*(1+Tabela167[[#This Row],[Índice de Atualização em %]]))</f>
        <v>632.61</v>
      </c>
      <c r="M38" s="65">
        <f>IF($C$25=Aux!$E$13,"",IF(Tabela167[[#This Row],[Preço Unitário]]="","",IFERROR((SUM(Tabela167[Preço Unitário Atualizado])-Tabela167[[#This Row],[Preço Unitário Atualizado]])/(COUNT(Tabela167[Preço Unitário Atualizado])-1),"")))</f>
        <v>286.45</v>
      </c>
      <c r="N38" s="82">
        <f>IF(Tabela167[[#This Row],[Média dos Demais]]="","",Tabela167[[#This Row],[Preço Unitário Atualizado]]/Tabela167[[#This Row],[Média dos Demais]])</f>
        <v>2.2084482457671499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IF(Tabela1968[[#This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22.18</v>
      </c>
      <c r="H57" s="164">
        <f>IF(Tabela1968[[#This Row],[Preço Unitário Atualizado]]="","",IFERROR((SUM(Tabela1968[Preço Unitário Atualizado])-Tabela1968[[#This Row],[Preço Unitário Atualizado]])/(COUNT(Tabela1968[Preço Unitário Atualizado])-1),""))</f>
        <v>261.63</v>
      </c>
      <c r="I57" s="190">
        <f>IF(Tabela1968[[#This Row],[Média dos Demais]]="","",Tabela1968[[#This Row],[Preço Unitário Atualizado]]/Tabela1968[[#This Row],[Média dos Demais]])</f>
        <v>8.4776210679203462E-2</v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IFERROR(_xlfn.STDEV.S(Tabela1968[Preço Unitário Atualizado]),"-")</f>
        <v>147.65816553783947</v>
      </c>
      <c r="V57" s="122"/>
    </row>
    <row r="58" spans="1:23" ht="35.1" customHeight="1" x14ac:dyDescent="0.25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IF(Tabela1968[[#This Row],[Preço Unitário Atualizado]]="","",C34)</f>
        <v>3</v>
      </c>
      <c r="D59" s="144" t="str">
        <f t="shared" si="0"/>
        <v>Contratações Públicas</v>
      </c>
      <c r="E59" s="145" t="str">
        <f t="shared" si="1"/>
        <v>FUNDO MUNICIPAL DE SAUDE / 13927758000111-002 - FUNDO MUNICIPAL DE SAUDE GOVERNADOR LINDENBERG</v>
      </c>
      <c r="F59" s="143">
        <f t="shared" si="2"/>
        <v>12058855</v>
      </c>
      <c r="G59" s="168">
        <f t="shared" si="3"/>
        <v>309.7</v>
      </c>
      <c r="H59" s="165">
        <f>IF(Tabela1968[[#This Row],[Preço Unitário Atualizado]]="","",IFERROR((SUM(Tabela1968[Preço Unitário Atualizado])-Tabela1968[[#This Row],[Preço Unitário Atualizado]])/(COUNT(Tabela1968[Preço Unitário Atualizado])-1),""))</f>
        <v>189.75</v>
      </c>
      <c r="I59" s="191">
        <f>IF(Tabela1968[[#This Row],[Média dos Demais]]="","",Tabela1968[[#This Row],[Preço Unitário Atualizado]]/Tabela1968[[#This Row],[Média dos Demais]])</f>
        <v>1.6321475625823452</v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IF(Tabela1968[[#This Row],[Preço Unitário Atualizado]]="","",C35)</f>
        <v>4</v>
      </c>
      <c r="D60" s="144" t="str">
        <f t="shared" si="0"/>
        <v>Contratações Públicas</v>
      </c>
      <c r="E60" s="145" t="str">
        <f t="shared" si="1"/>
        <v>FUNDO MUNICIPAL DE SAUDE / 13927758000111-002 - FUNDO MUNICIPAL DE SAUDE GOVERNADOR LINDENBERG</v>
      </c>
      <c r="F60" s="143">
        <f t="shared" si="2"/>
        <v>12058855</v>
      </c>
      <c r="G60" s="168">
        <f t="shared" si="3"/>
        <v>359.38</v>
      </c>
      <c r="H60" s="165">
        <f>IF(Tabela1968[[#This Row],[Preço Unitário Atualizado]]="","",IFERROR((SUM(Tabela1968[Preço Unitário Atualizado])-Tabela1968[[#This Row],[Preço Unitário Atualizado]])/(COUNT(Tabela1968[Preço Unitário Atualizado])-1),""))</f>
        <v>177.33</v>
      </c>
      <c r="I60" s="191">
        <f>IF(Tabela1968[[#This Row],[Média dos Demais]]="","",Tabela1968[[#This Row],[Preço Unitário Atualizado]]/Tabela1968[[#This Row],[Média dos Demais]])</f>
        <v>2.0266170416737155</v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AVERAGE(Tabela1968[Preço Unitário Atualizado])</f>
        <v>213.74</v>
      </c>
      <c r="V60" s="122"/>
    </row>
    <row r="61" spans="1:23" ht="35.1" customHeight="1" x14ac:dyDescent="0.25">
      <c r="A61" s="1"/>
      <c r="B61" s="7"/>
      <c r="C61" s="123">
        <f>IF(Tabela1968[[#This Row],[Preço Unitário Atualizado]]="","",C36)</f>
        <v>5</v>
      </c>
      <c r="D61" s="144" t="str">
        <f t="shared" si="0"/>
        <v>Contratações Públicas</v>
      </c>
      <c r="E61" s="145" t="str">
        <f t="shared" si="1"/>
        <v>41.090.291/0001-33 - FUNDO MUNICIPAL DE SAUDE</v>
      </c>
      <c r="F61" s="143">
        <f t="shared" si="2"/>
        <v>12058855</v>
      </c>
      <c r="G61" s="168">
        <f t="shared" si="3"/>
        <v>91.65</v>
      </c>
      <c r="H61" s="165">
        <f>IF(Tabela1968[[#This Row],[Preço Unitário Atualizado]]="","",IFERROR((SUM(Tabela1968[Preço Unitário Atualizado])-Tabela1968[[#This Row],[Preço Unitário Atualizado]])/(COUNT(Tabela1968[Preço Unitário Atualizado])-1),""))</f>
        <v>244.26250000000002</v>
      </c>
      <c r="I61" s="191">
        <f>IF(Tabela1968[[#This Row],[Média dos Demais]]="","",Tabela1968[[#This Row],[Preço Unitário Atualizado]]/Tabela1968[[#This Row],[Média dos Demais]])</f>
        <v>0.37521109462156493</v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L61" s="25"/>
      <c r="M61" s="1"/>
      <c r="O61" s="129"/>
      <c r="P61" s="244">
        <f>IF(U44,IFERROR(IF(U57="-","-",U57/U60),"-"),"")</f>
        <v>0.69083075483222356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IF(Tabela1968[[#This Row],[Preço Unitário Atualizado]]="","",C37)</f>
        <v>6</v>
      </c>
      <c r="D62" s="144" t="str">
        <f t="shared" si="0"/>
        <v>Contratações Públicas</v>
      </c>
      <c r="E62" s="145" t="str">
        <f t="shared" si="1"/>
        <v>Município de Lebon Régis | Fundo Municipal de Educação de Lebon Régis</v>
      </c>
      <c r="F62" s="143">
        <f t="shared" si="2"/>
        <v>45573</v>
      </c>
      <c r="G62" s="168">
        <f t="shared" si="3"/>
        <v>285.79000000000002</v>
      </c>
      <c r="H62" s="165">
        <f>IF(Tabela1968[[#This Row],[Preço Unitário Atualizado]]="","",IFERROR((SUM(Tabela1968[Preço Unitário Atualizado])-Tabela1968[[#This Row],[Preço Unitário Atualizado]])/(COUNT(Tabela1968[Preço Unitário Atualizado])-1),""))</f>
        <v>195.72750000000002</v>
      </c>
      <c r="I62" s="191">
        <f>IF(Tabela1968[[#This Row],[Média dos Demais]]="","",Tabela1968[[#This Row],[Preço Unitário Atualizado]]/Tabela1968[[#This Row],[Média dos Demais]])</f>
        <v>1.4601422896629241</v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IFERROR(_xlfn.STDEV.S(Tabela191269[Preço Unitário Atualizado]),"-")</f>
        <v>117.39206872698009</v>
      </c>
      <c r="V80" s="122"/>
    </row>
    <row r="81" spans="1:22" ht="35.1" customHeight="1" x14ac:dyDescent="0.25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IF(Tabela191269[[#This Row],[Preço Unitário Atualizado]]="","",C34)</f>
        <v>3</v>
      </c>
      <c r="D82" s="145" t="str">
        <f t="shared" si="4"/>
        <v>Contratações Públicas</v>
      </c>
      <c r="E82" s="145" t="str">
        <f t="shared" si="5"/>
        <v>FUNDO MUNICIPAL DE SAUDE / 13927758000111-002 - FUNDO MUNICIPAL DE SAUDE GOVERNADOR LINDENBERG</v>
      </c>
      <c r="F82" s="145">
        <f t="shared" si="6"/>
        <v>12058855</v>
      </c>
      <c r="G82" s="87">
        <f t="shared" si="7"/>
        <v>309.7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IF(Tabela191269[[#This Row],[Preço Unitário Atualizado]]="","",C35)</f>
        <v>4</v>
      </c>
      <c r="D83" s="145" t="str">
        <f t="shared" si="4"/>
        <v>Contratações Públicas</v>
      </c>
      <c r="E83" s="145" t="str">
        <f t="shared" si="5"/>
        <v>FUNDO MUNICIPAL DE SAUDE / 13927758000111-002 - FUNDO MUNICIPAL DE SAUDE GOVERNADOR LINDENBERG</v>
      </c>
      <c r="F83" s="145">
        <f t="shared" si="6"/>
        <v>12058855</v>
      </c>
      <c r="G83" s="87">
        <f t="shared" si="7"/>
        <v>359.38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AVERAGE(Tabela191269[Preço Unitário Atualizado])</f>
        <v>261.63</v>
      </c>
      <c r="V83" s="122"/>
    </row>
    <row r="84" spans="1:22" ht="35.1" customHeight="1" x14ac:dyDescent="0.25">
      <c r="A84" s="1"/>
      <c r="B84" s="7"/>
      <c r="C84" s="123">
        <f>IF(Tabela191269[[#This Row],[Preço Unitário Atualizado]]="","",C36)</f>
        <v>5</v>
      </c>
      <c r="D84" s="145" t="str">
        <f t="shared" si="4"/>
        <v>Contratações Públicas</v>
      </c>
      <c r="E84" s="145" t="str">
        <f t="shared" si="5"/>
        <v>41.090.291/0001-33 - FUNDO MUNICIPAL DE SAUDE</v>
      </c>
      <c r="F84" s="145">
        <f t="shared" si="6"/>
        <v>12058855</v>
      </c>
      <c r="G84" s="87">
        <f t="shared" si="7"/>
        <v>91.65</v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>
        <f>IF(Tabela191269[[#This Row],[Preço Unitário Atualizado]]="","",C37)</f>
        <v>6</v>
      </c>
      <c r="D85" s="145" t="str">
        <f t="shared" si="4"/>
        <v>Contratações Públicas</v>
      </c>
      <c r="E85" s="145" t="str">
        <f t="shared" si="5"/>
        <v>Município de Lebon Régis | Fundo Municipal de Educação de Lebon Régis</v>
      </c>
      <c r="F85" s="145">
        <f t="shared" si="6"/>
        <v>45573</v>
      </c>
      <c r="G85" s="87">
        <f t="shared" si="7"/>
        <v>285.79000000000002</v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0.44869498424102772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0.44869498424102772</v>
      </c>
      <c r="V86" s="122"/>
    </row>
    <row r="87" spans="1:22" ht="35.1" customHeight="1" x14ac:dyDescent="0.25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>
        <f>IF(Q87="","",U89)</f>
        <v>4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IF(U69,IFERROR(AVERAGE(Tabela191269[Preço Unitário Atualizado]),"-"),"")</f>
        <v>261.63</v>
      </c>
      <c r="Q92" s="154"/>
      <c r="R92" s="69">
        <f>IF(U69,IFERROR(MEDIAN(Tabela191269[Preço Unitário Atualizado]),"-"),"")</f>
        <v>297.745</v>
      </c>
      <c r="S92" s="154"/>
      <c r="T92" s="69">
        <f>IF(U69,IFERROR(SMALL(Tabela191269[Preço Unitário Atualizado],1),"-"),"")</f>
        <v>91.65</v>
      </c>
      <c r="U92" s="130"/>
      <c r="V92" s="122"/>
    </row>
    <row r="93" spans="1:22" ht="35.1" customHeight="1" x14ac:dyDescent="0.25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297.745</v>
      </c>
      <c r="V95" s="4"/>
    </row>
    <row r="96" spans="1:22" ht="35.1" customHeight="1" x14ac:dyDescent="0.25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720" priority="40">
      <formula>$J57="!"</formula>
    </cfRule>
  </conditionalFormatting>
  <conditionalFormatting sqref="C81:G99">
    <cfRule type="expression" dxfId="2719" priority="38">
      <formula>$H81="!"</formula>
    </cfRule>
  </conditionalFormatting>
  <conditionalFormatting sqref="C32:I51 G57:G76 C80">
    <cfRule type="expression" dxfId="2718" priority="37">
      <formula>$J32="!"</formula>
    </cfRule>
  </conditionalFormatting>
  <conditionalFormatting sqref="D80:F80">
    <cfRule type="expression" dxfId="2717" priority="39">
      <formula>$H80="!"</formula>
    </cfRule>
  </conditionalFormatting>
  <conditionalFormatting sqref="G80">
    <cfRule type="expression" dxfId="2716" priority="36">
      <formula>$H80="!"</formula>
    </cfRule>
  </conditionalFormatting>
  <conditionalFormatting sqref="K30">
    <cfRule type="expression" dxfId="2715" priority="6">
      <formula>$J30="!"</formula>
    </cfRule>
  </conditionalFormatting>
  <conditionalFormatting sqref="K32:L51">
    <cfRule type="expression" dxfId="2714" priority="7">
      <formula>$J32="!"</formula>
    </cfRule>
  </conditionalFormatting>
  <conditionalFormatting sqref="M31:M51">
    <cfRule type="expression" dxfId="2713" priority="25">
      <formula>"$C$24=Aux!$E$13"</formula>
    </cfRule>
  </conditionalFormatting>
  <conditionalFormatting sqref="M32:M51">
    <cfRule type="expression" dxfId="2712" priority="35">
      <formula>$J32="!"</formula>
    </cfRule>
  </conditionalFormatting>
  <conditionalFormatting sqref="N32:N51">
    <cfRule type="expression" dxfId="2711" priority="34">
      <formula>$J32="!"</formula>
    </cfRule>
  </conditionalFormatting>
  <conditionalFormatting sqref="P42:P43 P91 R91 T91">
    <cfRule type="cellIs" dxfId="2710" priority="21" operator="equal">
      <formula>$C$22</formula>
    </cfRule>
  </conditionalFormatting>
  <conditionalFormatting sqref="P44">
    <cfRule type="expression" dxfId="2709" priority="20">
      <formula>$P$42=$C$22</formula>
    </cfRule>
  </conditionalFormatting>
  <conditionalFormatting sqref="P61">
    <cfRule type="containsBlanks" dxfId="2708" priority="29">
      <formula>LEN(TRIM(P61))=0</formula>
    </cfRule>
    <cfRule type="cellIs" dxfId="2707" priority="31" operator="greaterThan">
      <formula>0.25</formula>
    </cfRule>
    <cfRule type="cellIs" dxfId="2706" priority="30" operator="equal">
      <formula>"-"</formula>
    </cfRule>
  </conditionalFormatting>
  <conditionalFormatting sqref="P67:P68">
    <cfRule type="cellIs" dxfId="2705" priority="15" operator="equal">
      <formula>$C$22</formula>
    </cfRule>
  </conditionalFormatting>
  <conditionalFormatting sqref="P69">
    <cfRule type="expression" dxfId="2704" priority="14">
      <formula>$P$67=$C$22</formula>
    </cfRule>
  </conditionalFormatting>
  <conditionalFormatting sqref="P92">
    <cfRule type="expression" dxfId="2703" priority="45">
      <formula>$P$91=$C$22</formula>
    </cfRule>
  </conditionalFormatting>
  <conditionalFormatting sqref="Q37">
    <cfRule type="cellIs" dxfId="2702" priority="32" operator="equal">
      <formula>"-"</formula>
    </cfRule>
  </conditionalFormatting>
  <conditionalFormatting sqref="Q83">
    <cfRule type="expression" dxfId="2701" priority="42">
      <formula>$Q85=""</formula>
    </cfRule>
    <cfRule type="expression" dxfId="2700" priority="43">
      <formula>$Q85="-"</formula>
    </cfRule>
    <cfRule type="expression" dxfId="2699" priority="44">
      <formula>$Q85&gt;0.25</formula>
    </cfRule>
  </conditionalFormatting>
  <conditionalFormatting sqref="Q85">
    <cfRule type="cellIs" dxfId="2698" priority="27" operator="equal">
      <formula>"-"</formula>
    </cfRule>
    <cfRule type="cellIs" dxfId="2697" priority="28" operator="greaterThan">
      <formula>0.25</formula>
    </cfRule>
  </conditionalFormatting>
  <conditionalFormatting sqref="Q37:S37">
    <cfRule type="cellIs" dxfId="2696" priority="33" operator="greaterThan">
      <formula>0.25</formula>
    </cfRule>
    <cfRule type="containsBlanks" dxfId="2695" priority="9">
      <formula>LEN(TRIM(Q37))=0</formula>
    </cfRule>
  </conditionalFormatting>
  <conditionalFormatting sqref="Q85:S85">
    <cfRule type="containsBlanks" dxfId="2694" priority="26">
      <formula>LEN(TRIM(Q85))=0</formula>
    </cfRule>
  </conditionalFormatting>
  <conditionalFormatting sqref="R42:R43">
    <cfRule type="cellIs" dxfId="2693" priority="19" operator="equal">
      <formula>$C$22</formula>
    </cfRule>
  </conditionalFormatting>
  <conditionalFormatting sqref="R44">
    <cfRule type="expression" dxfId="2692" priority="18">
      <formula>$R$42=$C$22</formula>
    </cfRule>
  </conditionalFormatting>
  <conditionalFormatting sqref="R67:R68">
    <cfRule type="cellIs" dxfId="2691" priority="13" operator="equal">
      <formula>$C$22</formula>
    </cfRule>
  </conditionalFormatting>
  <conditionalFormatting sqref="R69">
    <cfRule type="expression" dxfId="2690" priority="12">
      <formula>$R$67=$C$22</formula>
    </cfRule>
  </conditionalFormatting>
  <conditionalFormatting sqref="R92">
    <cfRule type="expression" dxfId="2689" priority="46">
      <formula>$R$91=$C$22</formula>
    </cfRule>
  </conditionalFormatting>
  <conditionalFormatting sqref="T42:T43">
    <cfRule type="cellIs" dxfId="2688" priority="17" operator="equal">
      <formula>$C$22</formula>
    </cfRule>
  </conditionalFormatting>
  <conditionalFormatting sqref="T44">
    <cfRule type="expression" dxfId="2687" priority="16">
      <formula>$T$42=$C$22</formula>
    </cfRule>
  </conditionalFormatting>
  <conditionalFormatting sqref="T67:T68">
    <cfRule type="cellIs" dxfId="2686" priority="11" operator="equal">
      <formula>$C$22</formula>
    </cfRule>
  </conditionalFormatting>
  <conditionalFormatting sqref="T69">
    <cfRule type="expression" dxfId="2685" priority="10">
      <formula>$T$67=$C$22</formula>
    </cfRule>
  </conditionalFormatting>
  <conditionalFormatting sqref="T92">
    <cfRule type="expression" dxfId="268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topLeftCell="A19" zoomScaleNormal="100" workbookViewId="0">
      <selection activeCell="H37" sqref="H37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202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250</v>
      </c>
      <c r="D19" s="225"/>
      <c r="E19" s="1"/>
      <c r="F19" s="226" t="s">
        <v>203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185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COUNT(Tabela198[Preço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0.47046560613783284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47.12</v>
      </c>
      <c r="H32" s="77">
        <v>45813</v>
      </c>
      <c r="I32" s="183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45995</v>
      </c>
      <c r="J32" s="187" t="str">
        <f>IF($C$25=Aux!$E$13,"#",IF(COUNT(Tabela198[Preço Unitário])&lt;3,"#",IF(Tabela198[[#This Row],[Preço Unitário]]="","#",IF(Tabela198[[#This Row],[%]]&lt;=1.5,"C","!"))))</f>
        <v>C</v>
      </c>
      <c r="K32" s="78"/>
      <c r="L32" s="156">
        <f>IF(Tabela198[[#This Row],[Preço Unitário]]="","",Tabela198[[#This Row],[Preço Unitário]]*(1+Tabela198[[#This Row],[Índice de Atualização em %]]))</f>
        <v>47.12</v>
      </c>
      <c r="M32" s="66">
        <f>IF($C$25=Aux!$E$13,"",IF(Tabela198[[#This Row],[Preço Unitário]]="","",IFERROR((SUM(Tabela198[Preço Unitário Atualizado])-Tabela198[[#This Row],[Preço Unitário Atualizado]])/(COUNT(Tabela198[Preço Unitário Atualizado])-1),"")))</f>
        <v>405.62799999999999</v>
      </c>
      <c r="N32" s="79">
        <f>IF(Tabela198[[#This Row],[Média dos Demais]]="","",Tabela198[[#This Row],[Preço Unitário Atualizado]]/Tabela198[[#This Row],[Média dos Demais]])</f>
        <v>0.1161655507016281</v>
      </c>
      <c r="O32" s="1"/>
      <c r="P32" s="221"/>
      <c r="Q32" s="221"/>
      <c r="R32" s="221"/>
      <c r="S32" s="221"/>
      <c r="T32" s="221"/>
      <c r="U32" s="119">
        <f>IFERROR(_xlfn.STDEV.S(Tabela198[Preço Unitário Atualizado]),"-")</f>
        <v>268.29609841864402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780</v>
      </c>
      <c r="H33" s="67">
        <v>45813</v>
      </c>
      <c r="I33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45995</v>
      </c>
      <c r="J33" s="188" t="str">
        <f>IF($C$25=Aux!$E$13,"#",IF(COUNT(Tabela198[Preço Unitário])&lt;3,"#",IF(Tabela198[[#This Row],[Preço Unitário]]="","#",IF(Tabela198[[#This Row],[%]]&lt;=1.5,"C","!"))))</f>
        <v>!</v>
      </c>
      <c r="K33" s="81"/>
      <c r="L33" s="157">
        <f>IF(Tabela198[[#This Row],[Preço Unitário]]="","",Tabela198[[#This Row],[Preço Unitário]]*(1+Tabela198[[#This Row],[Índice de Atualização em %]]))</f>
        <v>780</v>
      </c>
      <c r="M33" s="65">
        <f>IF($C$25=Aux!$E$13,"",IF(Tabela198[[#This Row],[Preço Unitário]]="","",IFERROR((SUM(Tabela198[Preço Unitário Atualizado])-Tabela198[[#This Row],[Preço Unitário Atualizado]])/(COUNT(Tabela198[Preço Unitário Atualizado])-1),"")))</f>
        <v>259.05199999999996</v>
      </c>
      <c r="N33" s="82">
        <f>IF(Tabela198[[#This Row],[Média dos Demais]]="","",Tabela198[[#This Row],[Preço Unitário Atualizado]]/Tabela198[[#This Row],[Média dos Demais]])</f>
        <v>3.0109784908049355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294</v>
      </c>
      <c r="F34" s="80">
        <v>12058860</v>
      </c>
      <c r="G34" s="75">
        <v>185</v>
      </c>
      <c r="H34" s="67">
        <v>45706</v>
      </c>
      <c r="I34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46070</v>
      </c>
      <c r="J34" s="188" t="str">
        <f>IF($C$25=Aux!$E$13,"#",IF(COUNT(Tabela198[Preço Unitário])&lt;3,"#",IF(Tabela198[[#This Row],[Preço Unitário]]="","#",IF(Tabela198[[#This Row],[%]]&lt;=1.5,"C","!"))))</f>
        <v>C</v>
      </c>
      <c r="K34" s="81"/>
      <c r="L34" s="157">
        <f>IF(Tabela198[[#This Row],[Preço Unitário]]="","",Tabela198[[#This Row],[Preço Unitário]]*(1+Tabela198[[#This Row],[Índice de Atualização em %]]))</f>
        <v>185</v>
      </c>
      <c r="M34" s="65">
        <f>IF($C$25=Aux!$E$13,"",IF(Tabela198[[#This Row],[Preço Unitário]]="","",IFERROR((SUM(Tabela198[Preço Unitário Atualizado])-Tabela198[[#This Row],[Preço Unitário Atualizado]])/(COUNT(Tabela198[Preço Unitário Atualizado])-1),"")))</f>
        <v>378.05199999999996</v>
      </c>
      <c r="N34" s="82">
        <f>IF(Tabela198[[#This Row],[Média dos Demais]]="","",Tabela198[[#This Row],[Preço Unitário Atualizado]]/Tabela198[[#This Row],[Média dos Demais]])</f>
        <v>0.48935067133621835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295</v>
      </c>
      <c r="F35" s="80">
        <v>12058860</v>
      </c>
      <c r="G35" s="75">
        <v>381.23</v>
      </c>
      <c r="H35" s="67">
        <v>45793</v>
      </c>
      <c r="I35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46157</v>
      </c>
      <c r="J35" s="188" t="str">
        <f>IF($C$25=Aux!$E$13,"#",IF(COUNT(Tabela198[Preço Unitário])&lt;3,"#",IF(Tabela198[[#This Row],[Preço Unitário]]="","#",IF(Tabela198[[#This Row],[%]]&lt;=1.5,"C","!"))))</f>
        <v>C</v>
      </c>
      <c r="K35" s="81"/>
      <c r="L35" s="157">
        <f>IF(Tabela198[[#This Row],[Preço Unitário]]="","",Tabela198[[#This Row],[Preço Unitário]]*(1+Tabela198[[#This Row],[Índice de Atualização em %]]))</f>
        <v>381.23</v>
      </c>
      <c r="M35" s="65">
        <f>IF($C$25=Aux!$E$13,"",IF(Tabela198[[#This Row],[Preço Unitário]]="","",IFERROR((SUM(Tabela198[Preço Unitário Atualizado])-Tabela198[[#This Row],[Preço Unitário Atualizado]])/(COUNT(Tabela198[Preço Unitário Atualizado])-1),"")))</f>
        <v>338.80599999999993</v>
      </c>
      <c r="N35" s="82">
        <f>IF(Tabela198[[#This Row],[Média dos Demais]]="","",Tabela198[[#This Row],[Preço Unitário Atualizado]]/Tabela198[[#This Row],[Média dos Demais]])</f>
        <v>1.1252162004214805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AVERAGE(Tabela198[Preço Unitário Atualizado])</f>
        <v>345.87666666666661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296</v>
      </c>
      <c r="F36" s="80">
        <v>12058860</v>
      </c>
      <c r="G36" s="75">
        <v>175.1</v>
      </c>
      <c r="H36" s="67">
        <v>45595</v>
      </c>
      <c r="I36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45959</v>
      </c>
      <c r="J36" s="188" t="str">
        <f>IF($C$25=Aux!$E$13,"#",IF(COUNT(Tabela198[Preço Unitário])&lt;3,"#",IF(Tabela198[[#This Row],[Preço Unitário]]="","#",IF(Tabela198[[#This Row],[%]]&lt;=1.5,"C","!"))))</f>
        <v>C</v>
      </c>
      <c r="K36" s="81"/>
      <c r="L36" s="157">
        <f>IF(Tabela198[[#This Row],[Preço Unitário]]="","",Tabela198[[#This Row],[Preço Unitário]]*(1+Tabela198[[#This Row],[Índice de Atualização em %]]))</f>
        <v>175.1</v>
      </c>
      <c r="M36" s="65">
        <f>IF($C$25=Aux!$E$13,"",IF(Tabela198[[#This Row],[Preço Unitário]]="","",IFERROR((SUM(Tabela198[Preço Unitário Atualizado])-Tabela198[[#This Row],[Preço Unitário Atualizado]])/(COUNT(Tabela198[Preço Unitário Atualizado])-1),"")))</f>
        <v>380.03199999999998</v>
      </c>
      <c r="N36" s="83">
        <f>IF(Tabela198[[#This Row],[Média dos Demais]]="","",Tabela198[[#This Row],[Preço Unitário Atualizado]]/Tabela198[[#This Row],[Média dos Demais]])</f>
        <v>0.46075067362748401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321</v>
      </c>
      <c r="F37" s="80">
        <v>12078418</v>
      </c>
      <c r="G37" s="75">
        <v>506.81</v>
      </c>
      <c r="H37" s="67">
        <v>45820</v>
      </c>
      <c r="I37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46002</v>
      </c>
      <c r="J37" s="188" t="str">
        <f>IF($C$25=Aux!$E$13,"#",IF(COUNT(Tabela198[Preço Unitário])&lt;3,"#",IF(Tabela198[[#This Row],[Preço Unitário]]="","#",IF(Tabela198[[#This Row],[%]]&lt;=1.5,"C","!"))))</f>
        <v>!</v>
      </c>
      <c r="K37" s="81"/>
      <c r="L37" s="157">
        <f>IF(Tabela198[[#This Row],[Preço Unitário]]="","",Tabela198[[#This Row],[Preço Unitário]]*(1+Tabela198[[#This Row],[Índice de Atualização em %]]))</f>
        <v>506.81</v>
      </c>
      <c r="M37" s="65">
        <f>IF($C$25=Aux!$E$13,"",IF(Tabela198[[#This Row],[Preço Unitário]]="","",IFERROR((SUM(Tabela198[Preço Unitário Atualizado])-Tabela198[[#This Row],[Preço Unitário Atualizado]])/(COUNT(Tabela198[Preço Unitário Atualizado])-1),"")))</f>
        <v>313.68999999999994</v>
      </c>
      <c r="N37" s="83">
        <f>IF(Tabela198[[#This Row],[Média dos Demais]]="","",Tabela198[[#This Row],[Preço Unitário Atualizado]]/Tabela198[[#This Row],[Média dos Demais]])</f>
        <v>1.6156396442347543</v>
      </c>
      <c r="O37" s="1"/>
      <c r="P37" s="19"/>
      <c r="Q37" s="244">
        <f>IF(Q35="","",IFERROR(IF(U32="-","-",U32/U35),"-"))</f>
        <v>0.77569875124652543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IF(Tabela1998[[#This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47.12</v>
      </c>
      <c r="H57" s="164">
        <f>IF(Tabela1998[[#This Row],[Preço Unitário Atualizado]]="","",IFERROR((SUM(Tabela1998[Preço Unitário Atualizado])-Tabela1998[[#This Row],[Preço Unitário Atualizado]])/(COUNT(Tabela1998[Preço Unitário Atualizado])-1),""))</f>
        <v>247.11</v>
      </c>
      <c r="I57" s="190">
        <f>IF(Tabela1998[[#This Row],[Média dos Demais]]="","",Tabela1998[[#This Row],[Preço Unitário Atualizado]]/Tabela1998[[#This Row],[Média dos Demais]])</f>
        <v>0.19068431063089311</v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!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IFERROR(_xlfn.STDEV.S(Tabela1998[Preço Unitário Atualizado]),"-")</f>
        <v>137.87466128698196</v>
      </c>
      <c r="V57" s="122"/>
    </row>
    <row r="58" spans="1:23" ht="35.1" customHeight="1" x14ac:dyDescent="0.25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IF(Tabela1998[[#This Row],[Preço Unitário Atualizado]]="","",C34)</f>
        <v>3</v>
      </c>
      <c r="D59" s="144" t="str">
        <f t="shared" si="0"/>
        <v>Contratações Públicas</v>
      </c>
      <c r="E59" s="145" t="str">
        <f t="shared" si="1"/>
        <v>78.103.884/0001-05 - PREFEITURA MUNICIPAL DE NOVA PRATA DO AGUAÇU/PR</v>
      </c>
      <c r="F59" s="143">
        <f t="shared" si="2"/>
        <v>12058860</v>
      </c>
      <c r="G59" s="168">
        <f t="shared" si="3"/>
        <v>185</v>
      </c>
      <c r="H59" s="165">
        <f>IF(Tabela1998[[#This Row],[Preço Unitário Atualizado]]="","",IFERROR((SUM(Tabela1998[Preço Unitário Atualizado])-Tabela1998[[#This Row],[Preço Unitário Atualizado]])/(COUNT(Tabela1998[Preço Unitário Atualizado])-1),""))</f>
        <v>201.15</v>
      </c>
      <c r="I59" s="191">
        <f>IF(Tabela1998[[#This Row],[Média dos Demais]]="","",Tabela1998[[#This Row],[Preço Unitário Atualizado]]/Tabela1998[[#This Row],[Média dos Demais]])</f>
        <v>0.91971165796669152</v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IF(Tabela1998[[#This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PM DE VILA FLORES</v>
      </c>
      <c r="F60" s="143">
        <f t="shared" si="2"/>
        <v>12058860</v>
      </c>
      <c r="G60" s="168">
        <f t="shared" si="3"/>
        <v>381.23</v>
      </c>
      <c r="H60" s="165">
        <f>IF(Tabela1998[[#This Row],[Preço Unitário Atualizado]]="","",IFERROR((SUM(Tabela1998[Preço Unitário Atualizado])-Tabela1998[[#This Row],[Preço Unitário Atualizado]])/(COUNT(Tabela1998[Preço Unitário Atualizado])-1),""))</f>
        <v>135.74</v>
      </c>
      <c r="I60" s="191">
        <f>IF(Tabela1998[[#This Row],[Média dos Demais]]="","",Tabela1998[[#This Row],[Preço Unitário Atualizado]]/Tabela1998[[#This Row],[Média dos Demais]])</f>
        <v>2.8085310151760718</v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AVERAGE(Tabela1998[Preço Unitário Atualizado])</f>
        <v>197.11250000000001</v>
      </c>
      <c r="V60" s="122"/>
    </row>
    <row r="61" spans="1:23" ht="35.1" customHeight="1" x14ac:dyDescent="0.25">
      <c r="A61" s="1"/>
      <c r="B61" s="7"/>
      <c r="C61" s="123">
        <f>IF(Tabela1998[[#This Row],[Preço Unitário Atualizado]]="","",C36)</f>
        <v>5</v>
      </c>
      <c r="D61" s="144" t="str">
        <f t="shared" si="0"/>
        <v>Contratações Públicas</v>
      </c>
      <c r="E61" s="145" t="str">
        <f t="shared" si="1"/>
        <v>44.847.663/0001-11 - PREFEITURA MUNICIPAL DA ESTÂNCIA TURÍSTICA HIDROMINERAL DE SERRA NEGRA</v>
      </c>
      <c r="F61" s="143">
        <f t="shared" si="2"/>
        <v>12058860</v>
      </c>
      <c r="G61" s="168">
        <f t="shared" si="3"/>
        <v>175.1</v>
      </c>
      <c r="H61" s="165">
        <f>IF(Tabela1998[[#This Row],[Preço Unitário Atualizado]]="","",IFERROR((SUM(Tabela1998[Preço Unitário Atualizado])-Tabela1998[[#This Row],[Preço Unitário Atualizado]])/(COUNT(Tabela1998[Preço Unitário Atualizado])-1),""))</f>
        <v>204.45000000000002</v>
      </c>
      <c r="I61" s="191">
        <f>IF(Tabela1998[[#This Row],[Média dos Demais]]="","",Tabela1998[[#This Row],[Preço Unitário Atualizado]]/Tabela1998[[#This Row],[Média dos Demais]])</f>
        <v>0.85644411836634859</v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C</v>
      </c>
      <c r="L61" s="25"/>
      <c r="M61" s="1"/>
      <c r="O61" s="129"/>
      <c r="P61" s="244">
        <f>IF(U44,IFERROR(IF(U57="-","-",U57/U60),"-"),"")</f>
        <v>0.69947193245979811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IFERROR(_xlfn.STDEV.S(Tabela191299[Preço Unitário Atualizado]),"-")</f>
        <v>116.25675593271988</v>
      </c>
      <c r="V80" s="122"/>
    </row>
    <row r="81" spans="1:22" ht="35.1" customHeight="1" x14ac:dyDescent="0.25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IF(Tabela191299[[#This Row],[Preço Unitário Atualizado]]="","",C34)</f>
        <v>3</v>
      </c>
      <c r="D82" s="145" t="str">
        <f t="shared" si="4"/>
        <v>Contratações Públicas</v>
      </c>
      <c r="E82" s="145" t="str">
        <f t="shared" si="5"/>
        <v>78.103.884/0001-05 - PREFEITURA MUNICIPAL DE NOVA PRATA DO AGUAÇU/PR</v>
      </c>
      <c r="F82" s="145">
        <f t="shared" si="6"/>
        <v>12058860</v>
      </c>
      <c r="G82" s="87">
        <f t="shared" si="7"/>
        <v>185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IF(Tabela191299[[#This Row],[Preço Unitário Atualizado]]="","",C35)</f>
        <v>4</v>
      </c>
      <c r="D83" s="145" t="str">
        <f t="shared" si="4"/>
        <v>Contratações Públicas</v>
      </c>
      <c r="E83" s="145" t="str">
        <f t="shared" si="5"/>
        <v>PM DE VILA FLORES</v>
      </c>
      <c r="F83" s="145">
        <f t="shared" si="6"/>
        <v>12058860</v>
      </c>
      <c r="G83" s="87">
        <f t="shared" si="7"/>
        <v>381.23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AVERAGE(Tabela191299[Preço Unitário Atualizado])</f>
        <v>247.11</v>
      </c>
      <c r="V83" s="122"/>
    </row>
    <row r="84" spans="1:22" ht="35.1" customHeight="1" x14ac:dyDescent="0.25">
      <c r="A84" s="1"/>
      <c r="B84" s="7"/>
      <c r="C84" s="123">
        <f>IF(Tabela191299[[#This Row],[Preço Unitário Atualizado]]="","",C36)</f>
        <v>5</v>
      </c>
      <c r="D84" s="145" t="str">
        <f t="shared" si="4"/>
        <v>Contratações Públicas</v>
      </c>
      <c r="E84" s="145" t="str">
        <f t="shared" si="5"/>
        <v>44.847.663/0001-11 - PREFEITURA MUNICIPAL DA ESTÂNCIA TURÍSTICA HIDROMINERAL DE SERRA NEGRA</v>
      </c>
      <c r="F84" s="145">
        <f t="shared" si="6"/>
        <v>12058860</v>
      </c>
      <c r="G84" s="87">
        <f t="shared" si="7"/>
        <v>175.1</v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0.47046560613783284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0.47046560613783284</v>
      </c>
      <c r="V86" s="122"/>
    </row>
    <row r="87" spans="1:22" ht="35.1" customHeight="1" x14ac:dyDescent="0.25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>
        <f>IF(Q87="","",U89)</f>
        <v>3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3</v>
      </c>
      <c r="V89" s="122"/>
    </row>
    <row r="90" spans="1:22" ht="35.1" customHeight="1" x14ac:dyDescent="0.25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IF(U69,IFERROR(AVERAGE(Tabela191299[Preço Unitário Atualizado]),"-"),"")</f>
        <v>247.11</v>
      </c>
      <c r="Q92" s="154"/>
      <c r="R92" s="69">
        <f>IF(U69,IFERROR(MEDIAN(Tabela191299[Preço Unitário Atualizado]),"-"),"")</f>
        <v>185</v>
      </c>
      <c r="S92" s="154"/>
      <c r="T92" s="69">
        <f>IF(U69,IFERROR(SMALL(Tabela191299[Preço Unitário Atualizado],1),"-"),"")</f>
        <v>175.1</v>
      </c>
      <c r="U92" s="130"/>
      <c r="V92" s="122"/>
    </row>
    <row r="93" spans="1:22" ht="35.1" customHeight="1" x14ac:dyDescent="0.25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185</v>
      </c>
      <c r="V95" s="4"/>
    </row>
    <row r="96" spans="1:22" ht="35.1" customHeight="1" x14ac:dyDescent="0.25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635" priority="40">
      <formula>$J57="!"</formula>
    </cfRule>
  </conditionalFormatting>
  <conditionalFormatting sqref="C81:G99">
    <cfRule type="expression" dxfId="2634" priority="38">
      <formula>$H81="!"</formula>
    </cfRule>
  </conditionalFormatting>
  <conditionalFormatting sqref="C32:I51 G57:G76 C80">
    <cfRule type="expression" dxfId="2633" priority="37">
      <formula>$J32="!"</formula>
    </cfRule>
  </conditionalFormatting>
  <conditionalFormatting sqref="D80:F80">
    <cfRule type="expression" dxfId="2632" priority="39">
      <formula>$H80="!"</formula>
    </cfRule>
  </conditionalFormatting>
  <conditionalFormatting sqref="G80">
    <cfRule type="expression" dxfId="2631" priority="36">
      <formula>$H80="!"</formula>
    </cfRule>
  </conditionalFormatting>
  <conditionalFormatting sqref="K30">
    <cfRule type="expression" dxfId="2630" priority="6">
      <formula>$J30="!"</formula>
    </cfRule>
  </conditionalFormatting>
  <conditionalFormatting sqref="K32:L51">
    <cfRule type="expression" dxfId="2629" priority="7">
      <formula>$J32="!"</formula>
    </cfRule>
  </conditionalFormatting>
  <conditionalFormatting sqref="M31:M51">
    <cfRule type="expression" dxfId="2628" priority="25">
      <formula>"$C$24=Aux!$E$13"</formula>
    </cfRule>
  </conditionalFormatting>
  <conditionalFormatting sqref="M32:M51">
    <cfRule type="expression" dxfId="2627" priority="35">
      <formula>$J32="!"</formula>
    </cfRule>
  </conditionalFormatting>
  <conditionalFormatting sqref="N32:N51">
    <cfRule type="expression" dxfId="2626" priority="34">
      <formula>$J32="!"</formula>
    </cfRule>
  </conditionalFormatting>
  <conditionalFormatting sqref="P42:P43 P91 R91 T91">
    <cfRule type="cellIs" dxfId="2625" priority="21" operator="equal">
      <formula>$C$22</formula>
    </cfRule>
  </conditionalFormatting>
  <conditionalFormatting sqref="P44">
    <cfRule type="expression" dxfId="2624" priority="20">
      <formula>$P$42=$C$22</formula>
    </cfRule>
  </conditionalFormatting>
  <conditionalFormatting sqref="P61">
    <cfRule type="containsBlanks" dxfId="2623" priority="29">
      <formula>LEN(TRIM(P61))=0</formula>
    </cfRule>
    <cfRule type="cellIs" dxfId="2622" priority="31" operator="greaterThan">
      <formula>0.25</formula>
    </cfRule>
    <cfRule type="cellIs" dxfId="2621" priority="30" operator="equal">
      <formula>"-"</formula>
    </cfRule>
  </conditionalFormatting>
  <conditionalFormatting sqref="P67:P68">
    <cfRule type="cellIs" dxfId="2620" priority="15" operator="equal">
      <formula>$C$22</formula>
    </cfRule>
  </conditionalFormatting>
  <conditionalFormatting sqref="P69">
    <cfRule type="expression" dxfId="2619" priority="14">
      <formula>$P$67=$C$22</formula>
    </cfRule>
  </conditionalFormatting>
  <conditionalFormatting sqref="P92">
    <cfRule type="expression" dxfId="2618" priority="45">
      <formula>$P$91=$C$22</formula>
    </cfRule>
  </conditionalFormatting>
  <conditionalFormatting sqref="Q37">
    <cfRule type="cellIs" dxfId="2617" priority="32" operator="equal">
      <formula>"-"</formula>
    </cfRule>
  </conditionalFormatting>
  <conditionalFormatting sqref="Q83">
    <cfRule type="expression" dxfId="2616" priority="42">
      <formula>$Q85=""</formula>
    </cfRule>
    <cfRule type="expression" dxfId="2615" priority="43">
      <formula>$Q85="-"</formula>
    </cfRule>
    <cfRule type="expression" dxfId="2614" priority="44">
      <formula>$Q85&gt;0.25</formula>
    </cfRule>
  </conditionalFormatting>
  <conditionalFormatting sqref="Q85">
    <cfRule type="cellIs" dxfId="2613" priority="27" operator="equal">
      <formula>"-"</formula>
    </cfRule>
    <cfRule type="cellIs" dxfId="2612" priority="28" operator="greaterThan">
      <formula>0.25</formula>
    </cfRule>
  </conditionalFormatting>
  <conditionalFormatting sqref="Q37:S37">
    <cfRule type="cellIs" dxfId="2611" priority="33" operator="greaterThan">
      <formula>0.25</formula>
    </cfRule>
    <cfRule type="containsBlanks" dxfId="2610" priority="9">
      <formula>LEN(TRIM(Q37))=0</formula>
    </cfRule>
  </conditionalFormatting>
  <conditionalFormatting sqref="Q85:S85">
    <cfRule type="containsBlanks" dxfId="2609" priority="26">
      <formula>LEN(TRIM(Q85))=0</formula>
    </cfRule>
  </conditionalFormatting>
  <conditionalFormatting sqref="R42:R43">
    <cfRule type="cellIs" dxfId="2608" priority="19" operator="equal">
      <formula>$C$22</formula>
    </cfRule>
  </conditionalFormatting>
  <conditionalFormatting sqref="R44">
    <cfRule type="expression" dxfId="2607" priority="18">
      <formula>$R$42=$C$22</formula>
    </cfRule>
  </conditionalFormatting>
  <conditionalFormatting sqref="R67:R68">
    <cfRule type="cellIs" dxfId="2606" priority="13" operator="equal">
      <formula>$C$22</formula>
    </cfRule>
  </conditionalFormatting>
  <conditionalFormatting sqref="R69">
    <cfRule type="expression" dxfId="2605" priority="12">
      <formula>$R$67=$C$22</formula>
    </cfRule>
  </conditionalFormatting>
  <conditionalFormatting sqref="R92">
    <cfRule type="expression" dxfId="2604" priority="46">
      <formula>$R$91=$C$22</formula>
    </cfRule>
  </conditionalFormatting>
  <conditionalFormatting sqref="T42:T43">
    <cfRule type="cellIs" dxfId="2603" priority="17" operator="equal">
      <formula>$C$22</formula>
    </cfRule>
  </conditionalFormatting>
  <conditionalFormatting sqref="T44">
    <cfRule type="expression" dxfId="2602" priority="16">
      <formula>$T$42=$C$22</formula>
    </cfRule>
  </conditionalFormatting>
  <conditionalFormatting sqref="T67:T68">
    <cfRule type="cellIs" dxfId="2601" priority="11" operator="equal">
      <formula>$C$22</formula>
    </cfRule>
  </conditionalFormatting>
  <conditionalFormatting sqref="T69">
    <cfRule type="expression" dxfId="2600" priority="10">
      <formula>$T$67=$C$22</formula>
    </cfRule>
  </conditionalFormatting>
  <conditionalFormatting sqref="T92">
    <cfRule type="expression" dxfId="25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topLeftCell="A33" zoomScaleNormal="100" workbookViewId="0">
      <selection activeCell="H39" sqref="H3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204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200</v>
      </c>
      <c r="D19" s="225"/>
      <c r="E19" s="1"/>
      <c r="F19" s="226" t="s">
        <v>203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30.32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COUNT(Tabela1139[Preço Unitário])</f>
        <v>8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0.20685204254277106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32.14</v>
      </c>
      <c r="H32" s="77">
        <v>45813</v>
      </c>
      <c r="I32" s="183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45995</v>
      </c>
      <c r="J32" s="187" t="str">
        <f>IF($C$25=Aux!$E$13,"#",IF(COUNT(Tabela1139[Preço Unitário])&lt;3,"#",IF(Tabela1139[[#This Row],[Preço Unitário]]="","#",IF(Tabela1139[[#This Row],[%]]&lt;=1.5,"C","!"))))</f>
        <v>C</v>
      </c>
      <c r="K32" s="78"/>
      <c r="L32" s="156">
        <f>IF(Tabela1139[[#This Row],[Preço Unitário]]="","",Tabela1139[[#This Row],[Preço Unitário]]*(1+Tabela1139[[#This Row],[Índice de Atualização em %]]))</f>
        <v>32.14</v>
      </c>
      <c r="M32" s="66">
        <f>IF($C$25=Aux!$E$13,"",IF(Tabela1139[[#This Row],[Preço Unitário]]="","",IFERROR((SUM(Tabela1139[Preço Unitário Atualizado])-Tabela1139[[#This Row],[Preço Unitário Atualizado]])/(COUNT(Tabela1139[Preço Unitário Atualizado])-1),"")))</f>
        <v>52.941428571428574</v>
      </c>
      <c r="N32" s="79">
        <f>IF(Tabela1139[[#This Row],[Média dos Demais]]="","",Tabela1139[[#This Row],[Preço Unitário Atualizado]]/Tabela1139[[#This Row],[Média dos Demais]])</f>
        <v>0.60708599800318408</v>
      </c>
      <c r="O32" s="1"/>
      <c r="P32" s="221"/>
      <c r="Q32" s="221"/>
      <c r="R32" s="221"/>
      <c r="S32" s="221"/>
      <c r="T32" s="221"/>
      <c r="U32" s="119">
        <f>IFERROR(_xlfn.STDEV.S(Tabela1139[Preço Unitário Atualizado]),"-")</f>
        <v>37.853170253154303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100</v>
      </c>
      <c r="H33" s="67">
        <v>45813</v>
      </c>
      <c r="I33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45995</v>
      </c>
      <c r="J33" s="188" t="str">
        <f>IF($C$25=Aux!$E$13,"#",IF(COUNT(Tabela1139[Preço Unitário])&lt;3,"#",IF(Tabela1139[[#This Row],[Preço Unitário]]="","#",IF(Tabela1139[[#This Row],[%]]&lt;=1.5,"C","!"))))</f>
        <v>!</v>
      </c>
      <c r="K33" s="81"/>
      <c r="L33" s="157">
        <f>IF(Tabela1139[[#This Row],[Preço Unitário]]="","",Tabela1139[[#This Row],[Preço Unitário]]*(1+Tabela1139[[#This Row],[Índice de Atualização em %]]))</f>
        <v>100</v>
      </c>
      <c r="M33" s="65">
        <f>IF($C$25=Aux!$E$13,"",IF(Tabela1139[[#This Row],[Preço Unitário]]="","",IFERROR((SUM(Tabela1139[Preço Unitário Atualizado])-Tabela1139[[#This Row],[Preço Unitário Atualizado]])/(COUNT(Tabela1139[Preço Unitário Atualizado])-1),"")))</f>
        <v>43.247142857142862</v>
      </c>
      <c r="N33" s="82">
        <f>IF(Tabela1139[[#This Row],[Média dos Demais]]="","",Tabela1139[[#This Row],[Preço Unitário Atualizado]]/Tabela1139[[#This Row],[Média dos Demais]])</f>
        <v>2.3122914808575294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293</v>
      </c>
      <c r="F34" s="80">
        <v>12058861</v>
      </c>
      <c r="G34" s="75">
        <v>41.66</v>
      </c>
      <c r="H34" s="67">
        <v>45720</v>
      </c>
      <c r="I34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46084</v>
      </c>
      <c r="J34" s="188" t="str">
        <f>IF($C$25=Aux!$E$13,"#",IF(COUNT(Tabela1139[Preço Unitário])&lt;3,"#",IF(Tabela1139[[#This Row],[Preço Unitário]]="","#",IF(Tabela1139[[#This Row],[%]]&lt;=1.5,"C","!"))))</f>
        <v>C</v>
      </c>
      <c r="K34" s="81"/>
      <c r="L34" s="157">
        <f>IF(Tabela1139[[#This Row],[Preço Unitário]]="","",Tabela1139[[#This Row],[Preço Unitário]]*(1+Tabela1139[[#This Row],[Índice de Atualização em %]]))</f>
        <v>41.66</v>
      </c>
      <c r="M34" s="65">
        <f>IF($C$25=Aux!$E$13,"",IF(Tabela1139[[#This Row],[Preço Unitário]]="","",IFERROR((SUM(Tabela1139[Preço Unitário Atualizado])-Tabela1139[[#This Row],[Preço Unitário Atualizado]])/(COUNT(Tabela1139[Preço Unitário Atualizado])-1),"")))</f>
        <v>51.581428571428582</v>
      </c>
      <c r="N34" s="82">
        <f>IF(Tabela1139[[#This Row],[Média dos Demais]]="","",Tabela1139[[#This Row],[Preço Unitário Atualizado]]/Tabela1139[[#This Row],[Média dos Demais]])</f>
        <v>0.80765502534134637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297</v>
      </c>
      <c r="F35" s="80">
        <v>12058861</v>
      </c>
      <c r="G35" s="75">
        <v>26.46</v>
      </c>
      <c r="H35" s="67">
        <v>45562</v>
      </c>
      <c r="I35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45926</v>
      </c>
      <c r="J35" s="188" t="str">
        <f>IF($C$25=Aux!$E$13,"#",IF(COUNT(Tabela1139[Preço Unitário])&lt;3,"#",IF(Tabela1139[[#This Row],[Preço Unitário]]="","#",IF(Tabela1139[[#This Row],[%]]&lt;=1.5,"C","!"))))</f>
        <v>C</v>
      </c>
      <c r="K35" s="81"/>
      <c r="L35" s="157">
        <f>IF(Tabela1139[[#This Row],[Preço Unitário]]="","",Tabela1139[[#This Row],[Preço Unitário]]*(1+Tabela1139[[#This Row],[Índice de Atualização em %]]))</f>
        <v>26.46</v>
      </c>
      <c r="M35" s="65">
        <f>IF($C$25=Aux!$E$13,"",IF(Tabela1139[[#This Row],[Preço Unitário]]="","",IFERROR((SUM(Tabela1139[Preço Unitário Atualizado])-Tabela1139[[#This Row],[Preço Unitário Atualizado]])/(COUNT(Tabela1139[Preço Unitário Atualizado])-1),"")))</f>
        <v>53.752857142857145</v>
      </c>
      <c r="N35" s="82">
        <f>IF(Tabela1139[[#This Row],[Média dos Demais]]="","",Tabela1139[[#This Row],[Preço Unitário Atualizado]]/Tabela1139[[#This Row],[Média dos Demais]])</f>
        <v>0.49225290350014617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AVERAGE(Tabela1139[Preço Unitário Atualizado])</f>
        <v>50.341250000000002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298</v>
      </c>
      <c r="F36" s="80">
        <v>12058861</v>
      </c>
      <c r="G36" s="75">
        <v>23.69</v>
      </c>
      <c r="H36" s="67">
        <v>45758</v>
      </c>
      <c r="I36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46122</v>
      </c>
      <c r="J36" s="188" t="str">
        <f>IF($C$25=Aux!$E$13,"#",IF(COUNT(Tabela1139[Preço Unitário])&lt;3,"#",IF(Tabela1139[[#This Row],[Preço Unitário]]="","#",IF(Tabela1139[[#This Row],[%]]&lt;=1.5,"C","!"))))</f>
        <v>C</v>
      </c>
      <c r="K36" s="81"/>
      <c r="L36" s="157">
        <f>IF(Tabela1139[[#This Row],[Preço Unitário]]="","",Tabela1139[[#This Row],[Preço Unitário]]*(1+Tabela1139[[#This Row],[Índice de Atualização em %]]))</f>
        <v>23.69</v>
      </c>
      <c r="M36" s="65">
        <f>IF($C$25=Aux!$E$13,"",IF(Tabela1139[[#This Row],[Preço Unitário]]="","",IFERROR((SUM(Tabela1139[Preço Unitário Atualizado])-Tabela1139[[#This Row],[Preço Unitário Atualizado]])/(COUNT(Tabela1139[Preço Unitário Atualizado])-1),"")))</f>
        <v>54.148571428571429</v>
      </c>
      <c r="N36" s="83">
        <f>IF(Tabela1139[[#This Row],[Média dos Demais]]="","",Tabela1139[[#This Row],[Preço Unitário Atualizado]]/Tabela1139[[#This Row],[Média dos Demais]])</f>
        <v>0.4375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298</v>
      </c>
      <c r="F37" s="80">
        <v>12058861</v>
      </c>
      <c r="G37" s="75">
        <v>27.89</v>
      </c>
      <c r="H37" s="67">
        <v>45758</v>
      </c>
      <c r="I37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46122</v>
      </c>
      <c r="J37" s="188" t="str">
        <f>IF($C$25=Aux!$E$13,"#",IF(COUNT(Tabela1139[Preço Unitário])&lt;3,"#",IF(Tabela1139[[#This Row],[Preço Unitário]]="","#",IF(Tabela1139[[#This Row],[%]]&lt;=1.5,"C","!"))))</f>
        <v>C</v>
      </c>
      <c r="K37" s="81"/>
      <c r="L37" s="157">
        <f>IF(Tabela1139[[#This Row],[Preço Unitário]]="","",Tabela1139[[#This Row],[Preço Unitário]]*(1+Tabela1139[[#This Row],[Índice de Atualização em %]]))</f>
        <v>27.89</v>
      </c>
      <c r="M37" s="65">
        <f>IF($C$25=Aux!$E$13,"",IF(Tabela1139[[#This Row],[Preço Unitário]]="","",IFERROR((SUM(Tabela1139[Preço Unitário Atualizado])-Tabela1139[[#This Row],[Preço Unitário Atualizado]])/(COUNT(Tabela1139[Preço Unitário Atualizado])-1),"")))</f>
        <v>53.548571428571435</v>
      </c>
      <c r="N37" s="83">
        <f>IF(Tabela1139[[#This Row],[Média dos Demais]]="","",Tabela1139[[#This Row],[Preço Unitário Atualizado]]/Tabela1139[[#This Row],[Média dos Demais]])</f>
        <v>0.5208355565041084</v>
      </c>
      <c r="O37" s="1"/>
      <c r="P37" s="19"/>
      <c r="Q37" s="244">
        <f>IF(Q35="","",IFERROR(IF(U32="-","-",U32/U35),"-"))</f>
        <v>0.75193147276148886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299</v>
      </c>
      <c r="F38" s="80">
        <v>12058861</v>
      </c>
      <c r="G38" s="75">
        <v>30.1</v>
      </c>
      <c r="H38" s="67">
        <v>45758</v>
      </c>
      <c r="I38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46122</v>
      </c>
      <c r="J38" s="188" t="str">
        <f>IF($C$25=Aux!$E$13,"#",IF(COUNT(Tabela1139[Preço Unitário])&lt;3,"#",IF(Tabela1139[[#This Row],[Preço Unitário]]="","#",IF(Tabela1139[[#This Row],[%]]&lt;=1.5,"C","!"))))</f>
        <v>C</v>
      </c>
      <c r="K38" s="81"/>
      <c r="L38" s="157">
        <f>IF(Tabela1139[[#This Row],[Preço Unitário]]="","",Tabela1139[[#This Row],[Preço Unitário]]*(1+Tabela1139[[#This Row],[Índice de Atualização em %]]))</f>
        <v>30.1</v>
      </c>
      <c r="M38" s="65">
        <f>IF($C$25=Aux!$E$13,"",IF(Tabela1139[[#This Row],[Preço Unitário]]="","",IFERROR((SUM(Tabela1139[Preço Unitário Atualizado])-Tabela1139[[#This Row],[Preço Unitário Atualizado]])/(COUNT(Tabela1139[Preço Unitário Atualizado])-1),"")))</f>
        <v>53.232857142857142</v>
      </c>
      <c r="N38" s="82">
        <f>IF(Tabela1139[[#This Row],[Média dos Demais]]="","",Tabela1139[[#This Row],[Preço Unitário Atualizado]]/Tabela1139[[#This Row],[Média dos Demais]])</f>
        <v>0.5654402490406033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51</v>
      </c>
      <c r="E39" s="71" t="s">
        <v>321</v>
      </c>
      <c r="F39" s="80">
        <v>12078418</v>
      </c>
      <c r="G39" s="75">
        <v>120.79</v>
      </c>
      <c r="H39" s="67">
        <v>45820</v>
      </c>
      <c r="I39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46002</v>
      </c>
      <c r="J39" s="188" t="str">
        <f>IF($C$25=Aux!$E$13,"#",IF(COUNT(Tabela1139[Preço Unitário])&lt;3,"#",IF(Tabela1139[[#This Row],[Preço Unitário]]="","#",IF(Tabela1139[[#This Row],[%]]&lt;=1.5,"C","!"))))</f>
        <v>!</v>
      </c>
      <c r="K39" s="81"/>
      <c r="L39" s="157">
        <f>IF(Tabela1139[[#This Row],[Preço Unitário]]="","",Tabela1139[[#This Row],[Preço Unitário]]*(1+Tabela1139[[#This Row],[Índice de Atualização em %]]))</f>
        <v>120.79</v>
      </c>
      <c r="M39" s="65">
        <f>IF($C$25=Aux!$E$13,"",IF(Tabela1139[[#This Row],[Preço Unitário]]="","",IFERROR((SUM(Tabela1139[Preço Unitário Atualizado])-Tabela1139[[#This Row],[Preço Unitário Atualizado]])/(COUNT(Tabela1139[Preço Unitário Atualizado])-1),"")))</f>
        <v>40.277142857142856</v>
      </c>
      <c r="N39" s="82">
        <f>IF(Tabela1139[[#This Row],[Média dos Demais]]="","",Tabela1139[[#This Row],[Preço Unitário Atualizado]]/Tabela1139[[#This Row],[Média dos Demais]])</f>
        <v>2.9989714123572395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IF(Tabela19140[[#This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32.14</v>
      </c>
      <c r="H57" s="164">
        <f>IF(Tabela19140[[#This Row],[Preço Unitário Atualizado]]="","",IFERROR((SUM(Tabela19140[Preço Unitário Atualizado])-Tabela19140[[#This Row],[Preço Unitário Atualizado]])/(COUNT(Tabela19140[Preço Unitário Atualizado])-1),""))</f>
        <v>29.95999999999999</v>
      </c>
      <c r="I57" s="190">
        <f>IF(Tabela19140[[#This Row],[Média dos Demais]]="","",Tabela19140[[#This Row],[Preço Unitário Atualizado]]/Tabela19140[[#This Row],[Média dos Demais]])</f>
        <v>1.0727636849132181</v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IFERROR(_xlfn.STDEV.S(Tabela19140[Preço Unitário Atualizado]),"-")</f>
        <v>6.2724434367052933</v>
      </c>
      <c r="V57" s="122"/>
    </row>
    <row r="58" spans="1:23" ht="35.1" customHeight="1" x14ac:dyDescent="0.25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IF(Tabela19140[[#This Row],[Preço Unitário Atualizado]]="","",C34)</f>
        <v>3</v>
      </c>
      <c r="D59" s="144" t="str">
        <f t="shared" si="0"/>
        <v>Contratações Públicas</v>
      </c>
      <c r="E59" s="145" t="str">
        <f t="shared" si="1"/>
        <v>FUNDO MUNICIPAL DE SAUDE / 13927758000111-002 - FUNDO MUNICIPAL DE SAUDE GOVERNADOR LINDENBERG</v>
      </c>
      <c r="F59" s="143">
        <f t="shared" si="2"/>
        <v>12058861</v>
      </c>
      <c r="G59" s="168">
        <f t="shared" si="3"/>
        <v>41.66</v>
      </c>
      <c r="H59" s="165">
        <f>IF(Tabela19140[[#This Row],[Preço Unitário Atualizado]]="","",IFERROR((SUM(Tabela19140[Preço Unitário Atualizado])-Tabela19140[[#This Row],[Preço Unitário Atualizado]])/(COUNT(Tabela19140[Preço Unitário Atualizado])-1),""))</f>
        <v>28.055999999999994</v>
      </c>
      <c r="I59" s="191">
        <f>IF(Tabela19140[[#This Row],[Média dos Demais]]="","",Tabela19140[[#This Row],[Preço Unitário Atualizado]]/Tabela19140[[#This Row],[Média dos Demais]])</f>
        <v>1.4848873681209012</v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IF(Tabela19140[[#This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PMAR-FUNDO MUNICIPAL DE SAUDE</v>
      </c>
      <c r="F60" s="143">
        <f t="shared" si="2"/>
        <v>12058861</v>
      </c>
      <c r="G60" s="168">
        <f t="shared" si="3"/>
        <v>26.46</v>
      </c>
      <c r="H60" s="165">
        <f>IF(Tabela19140[[#This Row],[Preço Unitário Atualizado]]="","",IFERROR((SUM(Tabela19140[Preço Unitário Atualizado])-Tabela19140[[#This Row],[Preço Unitário Atualizado]])/(COUNT(Tabela19140[Preço Unitário Atualizado])-1),""))</f>
        <v>31.095999999999993</v>
      </c>
      <c r="I60" s="191">
        <f>IF(Tabela19140[[#This Row],[Média dos Demais]]="","",Tabela19140[[#This Row],[Preço Unitário Atualizado]]/Tabela19140[[#This Row],[Média dos Demais]])</f>
        <v>0.85091330074607685</v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AVERAGE(Tabela19140[Preço Unitário Atualizado])</f>
        <v>30.323333333333327</v>
      </c>
      <c r="V60" s="122"/>
    </row>
    <row r="61" spans="1:23" ht="35.1" customHeight="1" x14ac:dyDescent="0.25">
      <c r="A61" s="1"/>
      <c r="B61" s="7"/>
      <c r="C61" s="123">
        <f>IF(Tabela19140[[#This Row],[Preço Unitário Atualizado]]="","",C36)</f>
        <v>5</v>
      </c>
      <c r="D61" s="144" t="str">
        <f t="shared" si="0"/>
        <v>Contratações Públicas</v>
      </c>
      <c r="E61" s="145" t="str">
        <f t="shared" si="1"/>
        <v>MUNICIPIO DE TUPI PAULISTA</v>
      </c>
      <c r="F61" s="143">
        <f t="shared" si="2"/>
        <v>12058861</v>
      </c>
      <c r="G61" s="168">
        <f t="shared" si="3"/>
        <v>23.69</v>
      </c>
      <c r="H61" s="165">
        <f>IF(Tabela19140[[#This Row],[Preço Unitário Atualizado]]="","",IFERROR((SUM(Tabela19140[Preço Unitário Atualizado])-Tabela19140[[#This Row],[Preço Unitário Atualizado]])/(COUNT(Tabela19140[Preço Unitário Atualizado])-1),""))</f>
        <v>31.649999999999995</v>
      </c>
      <c r="I61" s="191">
        <f>IF(Tabela19140[[#This Row],[Média dos Demais]]="","",Tabela19140[[#This Row],[Preço Unitário Atualizado]]/Tabela19140[[#This Row],[Média dos Demais]])</f>
        <v>0.74849921011058462</v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L61" s="25"/>
      <c r="M61" s="1"/>
      <c r="O61" s="129"/>
      <c r="P61" s="244">
        <f>IF(U44,IFERROR(IF(U57="-","-",U57/U60),"-"),"")</f>
        <v>0.20685204254277106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IF(Tabela19140[[#This Row],[Preço Unitário Atualizado]]="","",C37)</f>
        <v>6</v>
      </c>
      <c r="D62" s="144" t="str">
        <f t="shared" si="0"/>
        <v>Contratações Públicas</v>
      </c>
      <c r="E62" s="145" t="str">
        <f t="shared" si="1"/>
        <v>MUNICIPIO DE TUPI PAULISTA</v>
      </c>
      <c r="F62" s="143">
        <f t="shared" si="2"/>
        <v>12058861</v>
      </c>
      <c r="G62" s="168">
        <f t="shared" si="3"/>
        <v>27.89</v>
      </c>
      <c r="H62" s="165">
        <f>IF(Tabela19140[[#This Row],[Preço Unitário Atualizado]]="","",IFERROR((SUM(Tabela19140[Preço Unitário Atualizado])-Tabela19140[[#This Row],[Preço Unitário Atualizado]])/(COUNT(Tabela19140[Preço Unitário Atualizado])-1),""))</f>
        <v>30.809999999999992</v>
      </c>
      <c r="I62" s="191">
        <f>IF(Tabela19140[[#This Row],[Média dos Demais]]="","",Tabela19140[[#This Row],[Preço Unitário Atualizado]]/Tabela19140[[#This Row],[Média dos Demais]])</f>
        <v>0.90522557611165233</v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IF(Tabela19140[[#This Row],[Preço Unitário Atualizado]]="","",C38)</f>
        <v>7</v>
      </c>
      <c r="D63" s="144" t="str">
        <f t="shared" si="0"/>
        <v>Contratações Públicas</v>
      </c>
      <c r="E63" s="145" t="str">
        <f t="shared" si="1"/>
        <v>01.612.486/0001-81 - Prefeitura Municipal de São João das Missões - MG</v>
      </c>
      <c r="F63" s="143">
        <f t="shared" si="2"/>
        <v>12058861</v>
      </c>
      <c r="G63" s="168">
        <f t="shared" si="3"/>
        <v>30.1</v>
      </c>
      <c r="H63" s="165">
        <f>IF(Tabela19140[[#This Row],[Preço Unitário Atualizado]]="","",IFERROR((SUM(Tabela19140[Preço Unitário Atualizado])-Tabela19140[[#This Row],[Preço Unitário Atualizado]])/(COUNT(Tabela19140[Preço Unitário Atualizado])-1),""))</f>
        <v>30.367999999999995</v>
      </c>
      <c r="I63" s="191">
        <f>IF(Tabela19140[[#This Row],[Média dos Demais]]="","",Tabela19140[[#This Row],[Preço Unitário Atualizado]]/Tabela19140[[#This Row],[Média dos Demais]])</f>
        <v>0.99117492096944171</v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>
        <f>IF(U69,0,P61)</f>
        <v>0.20685204254277106</v>
      </c>
      <c r="V63" s="122"/>
    </row>
    <row r="64" spans="1:23" ht="35.1" customHeight="1" x14ac:dyDescent="0.25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43">
        <f>IF(Q64="","",U66)</f>
        <v>6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6</v>
      </c>
      <c r="V66" s="122"/>
    </row>
    <row r="67" spans="1:22" ht="35.1" customHeight="1" x14ac:dyDescent="0.25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>
        <f>IF(U44,IF(U69,"",IFERROR(AVERAGE(Tabela19140[Preço Unitário Atualizado]),"-")),"")</f>
        <v>30.323333333333327</v>
      </c>
      <c r="Q69" s="147"/>
      <c r="R69" s="69">
        <f>IF(U44,IF(U69,"",IFERROR(MEDIAN(Tabela19140[Preço Unitário Atualizado]),"-")),"")</f>
        <v>28.995000000000001</v>
      </c>
      <c r="S69" s="147"/>
      <c r="T69" s="69">
        <f>IF(U44,IF(U69,"",IFERROR(SMALL(Tabela19140[Preço Unitário Atualizado],1),"-")),"")</f>
        <v>23.69</v>
      </c>
      <c r="U69" s="130" t="b">
        <f>IF(COUNTIF(Tabela19140[!],"!")=0,FALSE(),TRUE())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30.323333333333327</v>
      </c>
      <c r="V72" s="4"/>
    </row>
    <row r="73" spans="1:22" ht="35.1" customHeight="1" x14ac:dyDescent="0.25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IFERROR(_xlfn.STDEV.S(Tabela1912141[Preço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AVERAGE(Tabela1912141[Preço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50" priority="40">
      <formula>$J57="!"</formula>
    </cfRule>
  </conditionalFormatting>
  <conditionalFormatting sqref="C81:G99">
    <cfRule type="expression" dxfId="2549" priority="38">
      <formula>$H81="!"</formula>
    </cfRule>
  </conditionalFormatting>
  <conditionalFormatting sqref="C32:I51 G57:G76 C80">
    <cfRule type="expression" dxfId="2548" priority="37">
      <formula>$J32="!"</formula>
    </cfRule>
  </conditionalFormatting>
  <conditionalFormatting sqref="D80:F80">
    <cfRule type="expression" dxfId="2547" priority="39">
      <formula>$H80="!"</formula>
    </cfRule>
  </conditionalFormatting>
  <conditionalFormatting sqref="G80">
    <cfRule type="expression" dxfId="2546" priority="36">
      <formula>$H80="!"</formula>
    </cfRule>
  </conditionalFormatting>
  <conditionalFormatting sqref="K30">
    <cfRule type="expression" dxfId="2545" priority="6">
      <formula>$J30="!"</formula>
    </cfRule>
  </conditionalFormatting>
  <conditionalFormatting sqref="K32:L51">
    <cfRule type="expression" dxfId="2544" priority="7">
      <formula>$J32="!"</formula>
    </cfRule>
  </conditionalFormatting>
  <conditionalFormatting sqref="M31:M51">
    <cfRule type="expression" dxfId="2543" priority="25">
      <formula>"$C$24=Aux!$E$13"</formula>
    </cfRule>
  </conditionalFormatting>
  <conditionalFormatting sqref="M32:M51">
    <cfRule type="expression" dxfId="2542" priority="35">
      <formula>$J32="!"</formula>
    </cfRule>
  </conditionalFormatting>
  <conditionalFormatting sqref="N32:N51">
    <cfRule type="expression" dxfId="2541" priority="34">
      <formula>$J32="!"</formula>
    </cfRule>
  </conditionalFormatting>
  <conditionalFormatting sqref="P42:P43 P91 R91 T91">
    <cfRule type="cellIs" dxfId="2540" priority="21" operator="equal">
      <formula>$C$22</formula>
    </cfRule>
  </conditionalFormatting>
  <conditionalFormatting sqref="P44">
    <cfRule type="expression" dxfId="2539" priority="20">
      <formula>$P$42=$C$22</formula>
    </cfRule>
  </conditionalFormatting>
  <conditionalFormatting sqref="P61">
    <cfRule type="containsBlanks" dxfId="2538" priority="29">
      <formula>LEN(TRIM(P61))=0</formula>
    </cfRule>
    <cfRule type="cellIs" dxfId="2537" priority="31" operator="greaterThan">
      <formula>0.25</formula>
    </cfRule>
    <cfRule type="cellIs" dxfId="2536" priority="30" operator="equal">
      <formula>"-"</formula>
    </cfRule>
  </conditionalFormatting>
  <conditionalFormatting sqref="P67:P68">
    <cfRule type="cellIs" dxfId="2535" priority="15" operator="equal">
      <formula>$C$22</formula>
    </cfRule>
  </conditionalFormatting>
  <conditionalFormatting sqref="P69">
    <cfRule type="expression" dxfId="2534" priority="14">
      <formula>$P$67=$C$22</formula>
    </cfRule>
  </conditionalFormatting>
  <conditionalFormatting sqref="P92">
    <cfRule type="expression" dxfId="2533" priority="45">
      <formula>$P$91=$C$22</formula>
    </cfRule>
  </conditionalFormatting>
  <conditionalFormatting sqref="Q37">
    <cfRule type="cellIs" dxfId="2532" priority="32" operator="equal">
      <formula>"-"</formula>
    </cfRule>
  </conditionalFormatting>
  <conditionalFormatting sqref="Q83">
    <cfRule type="expression" dxfId="2531" priority="42">
      <formula>$Q85=""</formula>
    </cfRule>
    <cfRule type="expression" dxfId="2530" priority="43">
      <formula>$Q85="-"</formula>
    </cfRule>
    <cfRule type="expression" dxfId="2529" priority="44">
      <formula>$Q85&gt;0.25</formula>
    </cfRule>
  </conditionalFormatting>
  <conditionalFormatting sqref="Q85">
    <cfRule type="cellIs" dxfId="2528" priority="27" operator="equal">
      <formula>"-"</formula>
    </cfRule>
    <cfRule type="cellIs" dxfId="2527" priority="28" operator="greaterThan">
      <formula>0.25</formula>
    </cfRule>
  </conditionalFormatting>
  <conditionalFormatting sqref="Q37:S37">
    <cfRule type="cellIs" dxfId="2526" priority="33" operator="greaterThan">
      <formula>0.25</formula>
    </cfRule>
    <cfRule type="containsBlanks" dxfId="2525" priority="9">
      <formula>LEN(TRIM(Q37))=0</formula>
    </cfRule>
  </conditionalFormatting>
  <conditionalFormatting sqref="Q85:S85">
    <cfRule type="containsBlanks" dxfId="2524" priority="26">
      <formula>LEN(TRIM(Q85))=0</formula>
    </cfRule>
  </conditionalFormatting>
  <conditionalFormatting sqref="R42:R43">
    <cfRule type="cellIs" dxfId="2523" priority="19" operator="equal">
      <formula>$C$22</formula>
    </cfRule>
  </conditionalFormatting>
  <conditionalFormatting sqref="R44">
    <cfRule type="expression" dxfId="2522" priority="18">
      <formula>$R$42=$C$22</formula>
    </cfRule>
  </conditionalFormatting>
  <conditionalFormatting sqref="R67:R68">
    <cfRule type="cellIs" dxfId="2521" priority="13" operator="equal">
      <formula>$C$22</formula>
    </cfRule>
  </conditionalFormatting>
  <conditionalFormatting sqref="R69">
    <cfRule type="expression" dxfId="2520" priority="12">
      <formula>$R$67=$C$22</formula>
    </cfRule>
  </conditionalFormatting>
  <conditionalFormatting sqref="R92">
    <cfRule type="expression" dxfId="2519" priority="46">
      <formula>$R$91=$C$22</formula>
    </cfRule>
  </conditionalFormatting>
  <conditionalFormatting sqref="T42:T43">
    <cfRule type="cellIs" dxfId="2518" priority="17" operator="equal">
      <formula>$C$22</formula>
    </cfRule>
  </conditionalFormatting>
  <conditionalFormatting sqref="T44">
    <cfRule type="expression" dxfId="2517" priority="16">
      <formula>$T$42=$C$22</formula>
    </cfRule>
  </conditionalFormatting>
  <conditionalFormatting sqref="T67:T68">
    <cfRule type="cellIs" dxfId="2516" priority="11" operator="equal">
      <formula>$C$22</formula>
    </cfRule>
  </conditionalFormatting>
  <conditionalFormatting sqref="T69">
    <cfRule type="expression" dxfId="2515" priority="10">
      <formula>$T$67=$C$22</formula>
    </cfRule>
  </conditionalFormatting>
  <conditionalFormatting sqref="T92">
    <cfRule type="expression" dxfId="251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topLeftCell="A33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205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100</v>
      </c>
      <c r="D19" s="225"/>
      <c r="E19" s="1"/>
      <c r="F19" s="226" t="s">
        <v>203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36.119999999999997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COUNT(Tabela176[Preço Unitário])</f>
        <v>7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0.3859331442197233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40.1</v>
      </c>
      <c r="H32" s="77">
        <v>45813</v>
      </c>
      <c r="I32" s="183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>45995</v>
      </c>
      <c r="J32" s="187" t="str">
        <f>IF($C$25=Aux!$E$13,"#",IF(COUNT(Tabela176[Preço Unitário])&lt;3,"#",IF(Tabela176[[#This Row],[Preço Unitário]]="","#",IF(Tabela176[[#This Row],[%]]&lt;=1.5,"C","!"))))</f>
        <v>C</v>
      </c>
      <c r="K32" s="78"/>
      <c r="L32" s="156">
        <f>IF(Tabela176[[#This Row],[Preço Unitário]]="","",Tabela176[[#This Row],[Preço Unitário]]*(1+Tabela176[[#This Row],[Índice de Atualização em %]]))</f>
        <v>40.1</v>
      </c>
      <c r="M32" s="66">
        <f>IF($C$25=Aux!$E$13,"",IF(Tabela176[[#This Row],[Preço Unitário]]="","",IFERROR((SUM(Tabela176[Preço Unitário Atualizado])-Tabela176[[#This Row],[Preço Unitário Atualizado]])/(COUNT(Tabela176[Preço Unitário Atualizado])-1),"")))</f>
        <v>28.53</v>
      </c>
      <c r="N32" s="79">
        <f>IF(Tabela176[[#This Row],[Média dos Demais]]="","",Tabela176[[#This Row],[Preço Unitário Atualizado]]/Tabela176[[#This Row],[Média dos Demais]])</f>
        <v>1.4055380301437084</v>
      </c>
      <c r="O32" s="1"/>
      <c r="P32" s="221"/>
      <c r="Q32" s="221"/>
      <c r="R32" s="221"/>
      <c r="S32" s="221"/>
      <c r="T32" s="221"/>
      <c r="U32" s="119">
        <f>IFERROR(_xlfn.STDEV.S(Tabela176[Preço Unitário Atualizado]),"-")</f>
        <v>19.02844950268388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62</v>
      </c>
      <c r="H33" s="67">
        <v>45813</v>
      </c>
      <c r="I33" s="184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>45995</v>
      </c>
      <c r="J33" s="188" t="str">
        <f>IF($C$25=Aux!$E$13,"#",IF(COUNT(Tabela176[Preço Unitário])&lt;3,"#",IF(Tabela176[[#This Row],[Preço Unitário]]="","#",IF(Tabela176[[#This Row],[%]]&lt;=1.5,"C","!"))))</f>
        <v>!</v>
      </c>
      <c r="K33" s="81"/>
      <c r="L33" s="157">
        <f>IF(Tabela176[[#This Row],[Preço Unitário]]="","",Tabela176[[#This Row],[Preço Unitário]]*(1+Tabela176[[#This Row],[Índice de Atualização em %]]))</f>
        <v>62</v>
      </c>
      <c r="M33" s="65">
        <f>IF($C$25=Aux!$E$13,"",IF(Tabela176[[#This Row],[Preço Unitário]]="","",IFERROR((SUM(Tabela176[Preço Unitário Atualizado])-Tabela176[[#This Row],[Preço Unitário Atualizado]])/(COUNT(Tabela176[Preço Unitário Atualizado])-1),"")))</f>
        <v>24.88</v>
      </c>
      <c r="N33" s="82">
        <f>IF(Tabela176[[#This Row],[Média dos Demais]]="","",Tabela176[[#This Row],[Preço Unitário Atualizado]]/Tabela176[[#This Row],[Média dos Demais]])</f>
        <v>2.491961414790997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50</v>
      </c>
      <c r="E34" s="71" t="s">
        <v>314</v>
      </c>
      <c r="F34" s="80">
        <v>12068609</v>
      </c>
      <c r="G34" s="75">
        <v>39.5</v>
      </c>
      <c r="H34" s="67">
        <v>45819</v>
      </c>
      <c r="I34" s="184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>46001</v>
      </c>
      <c r="J34" s="188" t="str">
        <f>IF($C$25=Aux!$E$13,"#",IF(COUNT(Tabela176[Preço Unitário])&lt;3,"#",IF(Tabela176[[#This Row],[Preço Unitário]]="","#",IF(Tabela176[[#This Row],[%]]&lt;=1.5,"C","!"))))</f>
        <v>C</v>
      </c>
      <c r="K34" s="81"/>
      <c r="L34" s="157">
        <f>IF(Tabela176[[#This Row],[Preço Unitário]]="","",Tabela176[[#This Row],[Preço Unitário]]*(1+Tabela176[[#This Row],[Índice de Atualização em %]]))</f>
        <v>39.5</v>
      </c>
      <c r="M34" s="65">
        <f>IF($C$25=Aux!$E$13,"",IF(Tabela176[[#This Row],[Preço Unitário]]="","",IFERROR((SUM(Tabela176[Preço Unitário Atualizado])-Tabela176[[#This Row],[Preço Unitário Atualizado]])/(COUNT(Tabela176[Preço Unitário Atualizado])-1),"")))</f>
        <v>28.63</v>
      </c>
      <c r="N34" s="82">
        <f>IF(Tabela176[[#This Row],[Média dos Demais]]="","",Tabela176[[#This Row],[Preço Unitário Atualizado]]/Tabela176[[#This Row],[Média dos Demais]])</f>
        <v>1.3796716730702061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50</v>
      </c>
      <c r="E35" s="71" t="s">
        <v>313</v>
      </c>
      <c r="F35" s="80">
        <v>12068611</v>
      </c>
      <c r="G35" s="75">
        <v>14</v>
      </c>
      <c r="H35" s="67">
        <v>45819</v>
      </c>
      <c r="I35" s="184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>46001</v>
      </c>
      <c r="J35" s="188" t="str">
        <f>IF($C$25=Aux!$E$13,"#",IF(COUNT(Tabela176[Preço Unitário])&lt;3,"#",IF(Tabela176[[#This Row],[Preço Unitário]]="","#",IF(Tabela176[[#This Row],[%]]&lt;=1.5,"C","!"))))</f>
        <v>C</v>
      </c>
      <c r="K35" s="81"/>
      <c r="L35" s="157">
        <f>IF(Tabela176[[#This Row],[Preço Unitário]]="","",Tabela176[[#This Row],[Preço Unitário]]*(1+Tabela176[[#This Row],[Índice de Atualização em %]]))</f>
        <v>14</v>
      </c>
      <c r="M35" s="65">
        <f>IF($C$25=Aux!$E$13,"",IF(Tabela176[[#This Row],[Preço Unitário]]="","",IFERROR((SUM(Tabela176[Preço Unitário Atualizado])-Tabela176[[#This Row],[Preço Unitário Atualizado]])/(COUNT(Tabela176[Preço Unitário Atualizado])-1),"")))</f>
        <v>32.880000000000003</v>
      </c>
      <c r="N35" s="82">
        <f>IF(Tabela176[[#This Row],[Média dos Demais]]="","",Tabela176[[#This Row],[Preço Unitário Atualizado]]/Tabela176[[#This Row],[Média dos Demais]])</f>
        <v>0.42579075425790752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AVERAGE(Tabela176[Preço Unitário Atualizado])</f>
        <v>30.182857142857141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50</v>
      </c>
      <c r="E36" s="71" t="s">
        <v>315</v>
      </c>
      <c r="F36" s="80">
        <v>12068615</v>
      </c>
      <c r="G36" s="75">
        <v>13.3</v>
      </c>
      <c r="H36" s="67">
        <v>45819</v>
      </c>
      <c r="I36" s="184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>46001</v>
      </c>
      <c r="J36" s="188" t="str">
        <f>IF($C$25=Aux!$E$13,"#",IF(COUNT(Tabela176[Preço Unitário])&lt;3,"#",IF(Tabela176[[#This Row],[Preço Unitário]]="","#",IF(Tabela176[[#This Row],[%]]&lt;=1.5,"C","!"))))</f>
        <v>C</v>
      </c>
      <c r="K36" s="81"/>
      <c r="L36" s="157">
        <f>IF(Tabela176[[#This Row],[Preço Unitário]]="","",Tabela176[[#This Row],[Preço Unitário]]*(1+Tabela176[[#This Row],[Índice de Atualização em %]]))</f>
        <v>13.3</v>
      </c>
      <c r="M36" s="65">
        <f>IF($C$25=Aux!$E$13,"",IF(Tabela176[[#This Row],[Preço Unitário]]="","",IFERROR((SUM(Tabela176[Preço Unitário Atualizado])-Tabela176[[#This Row],[Preço Unitário Atualizado]])/(COUNT(Tabela176[Preço Unitário Atualizado])-1),"")))</f>
        <v>32.996666666666663</v>
      </c>
      <c r="N36" s="83">
        <f>IF(Tabela176[[#This Row],[Média dos Demais]]="","",Tabela176[[#This Row],[Preço Unitário Atualizado]]/Tabela176[[#This Row],[Média dos Demais]])</f>
        <v>0.40307101727447225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50</v>
      </c>
      <c r="E37" s="71" t="s">
        <v>316</v>
      </c>
      <c r="F37" s="80">
        <v>12068618</v>
      </c>
      <c r="G37" s="75">
        <v>32.729999999999997</v>
      </c>
      <c r="H37" s="67">
        <v>45819</v>
      </c>
      <c r="I37" s="184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>46001</v>
      </c>
      <c r="J37" s="188" t="str">
        <f>IF($C$25=Aux!$E$13,"#",IF(COUNT(Tabela176[Preço Unitário])&lt;3,"#",IF(Tabela176[[#This Row],[Preço Unitário]]="","#",IF(Tabela176[[#This Row],[%]]&lt;=1.5,"C","!"))))</f>
        <v>C</v>
      </c>
      <c r="K37" s="81"/>
      <c r="L37" s="157">
        <f>IF(Tabela176[[#This Row],[Preço Unitário]]="","",Tabela176[[#This Row],[Preço Unitário]]*(1+Tabela176[[#This Row],[Índice de Atualização em %]]))</f>
        <v>32.729999999999997</v>
      </c>
      <c r="M37" s="65">
        <f>IF($C$25=Aux!$E$13,"",IF(Tabela176[[#This Row],[Preço Unitário]]="","",IFERROR((SUM(Tabela176[Preço Unitário Atualizado])-Tabela176[[#This Row],[Preço Unitário Atualizado]])/(COUNT(Tabela176[Preço Unitário Atualizado])-1),"")))</f>
        <v>29.758333333333336</v>
      </c>
      <c r="N37" s="83">
        <f>IF(Tabela176[[#This Row],[Média dos Demais]]="","",Tabela176[[#This Row],[Preço Unitário Atualizado]]/Tabela176[[#This Row],[Média dos Demais]])</f>
        <v>1.0998599831979836</v>
      </c>
      <c r="O37" s="1"/>
      <c r="P37" s="19"/>
      <c r="Q37" s="244">
        <f>IF(Q35="","",IFERROR(IF(U32="-","-",U32/U35),"-"))</f>
        <v>0.63043897443575903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51</v>
      </c>
      <c r="E38" s="80" t="s">
        <v>321</v>
      </c>
      <c r="F38" s="80">
        <v>12078418</v>
      </c>
      <c r="G38" s="75">
        <v>9.65</v>
      </c>
      <c r="H38" s="67">
        <v>45820</v>
      </c>
      <c r="I38" s="184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>46002</v>
      </c>
      <c r="J38" s="188" t="str">
        <f>IF($C$25=Aux!$E$13,"#",IF(COUNT(Tabela176[Preço Unitário])&lt;3,"#",IF(Tabela176[[#This Row],[Preço Unitário]]="","#",IF(Tabela176[[#This Row],[%]]&lt;=1.5,"C","!"))))</f>
        <v>C</v>
      </c>
      <c r="K38" s="81"/>
      <c r="L38" s="157">
        <f>IF(Tabela176[[#This Row],[Preço Unitário]]="","",Tabela176[[#This Row],[Preço Unitário]]*(1+Tabela176[[#This Row],[Índice de Atualização em %]]))</f>
        <v>9.65</v>
      </c>
      <c r="M38" s="65">
        <f>IF($C$25=Aux!$E$13,"",IF(Tabela176[[#This Row],[Preço Unitário]]="","",IFERROR((SUM(Tabela176[Preço Unitário Atualizado])-Tabela176[[#This Row],[Preço Unitário Atualizado]])/(COUNT(Tabela176[Preço Unitário Atualizado])-1),"")))</f>
        <v>33.604999999999997</v>
      </c>
      <c r="N38" s="82">
        <f>IF(Tabela176[[#This Row],[Média dos Demais]]="","",Tabela176[[#This Row],[Preço Unitário Atualizado]]/Tabela176[[#This Row],[Média dos Demais]])</f>
        <v>0.28715964886177658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IF(Tabela1977[[#This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40.1</v>
      </c>
      <c r="H57" s="164">
        <f>IF(Tabela1977[[#This Row],[Preço Unitário Atualizado]]="","",IFERROR((SUM(Tabela1977[Preço Unitário Atualizado])-Tabela1977[[#This Row],[Preço Unitário Atualizado]])/(COUNT(Tabela1977[Preço Unitário Atualizado])-1),""))</f>
        <v>21.836000000000002</v>
      </c>
      <c r="I57" s="190">
        <f>IF(Tabela1977[[#This Row],[Média dos Demais]]="","",Tabela1977[[#This Row],[Preço Unitário Atualizado]]/Tabela1977[[#This Row],[Média dos Demais]])</f>
        <v>1.8364169261769554</v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C</v>
      </c>
      <c r="K57" s="20"/>
      <c r="L57" s="25"/>
      <c r="M57" s="1"/>
      <c r="P57" s="221" t="str">
        <f>IF(U44,IF(U69,Aux!E24,Aux!E25),"")</f>
        <v>Valores Inexequíveis foram encontrados.
Eles serão excluídos da amostra.</v>
      </c>
      <c r="Q57" s="221"/>
      <c r="R57" s="221"/>
      <c r="S57" s="221"/>
      <c r="T57" s="221"/>
      <c r="U57" s="119">
        <f>IFERROR(_xlfn.STDEV.S(Tabela1977[Preço Unitário Atualizado]),"-")</f>
        <v>14.081470093708258</v>
      </c>
      <c r="V57" s="122"/>
    </row>
    <row r="58" spans="1:23" ht="35.1" customHeight="1" x14ac:dyDescent="0.25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IF(Tabela1977[[#This Row],[Preço Unitário Atualizado]]="","",C34)</f>
        <v>3</v>
      </c>
      <c r="D59" s="144" t="str">
        <f t="shared" si="0"/>
        <v>Mídia / Sites Especializados / Tabela de Referência</v>
      </c>
      <c r="E59" s="145" t="str">
        <f t="shared" si="1"/>
        <v>Move-ar</v>
      </c>
      <c r="F59" s="143">
        <f t="shared" si="2"/>
        <v>12068609</v>
      </c>
      <c r="G59" s="168">
        <f t="shared" si="3"/>
        <v>39.5</v>
      </c>
      <c r="H59" s="165">
        <f>IF(Tabela1977[[#This Row],[Preço Unitário Atualizado]]="","",IFERROR((SUM(Tabela1977[Preço Unitário Atualizado])-Tabela1977[[#This Row],[Preço Unitário Atualizado]])/(COUNT(Tabela1977[Preço Unitário Atualizado])-1),""))</f>
        <v>21.956</v>
      </c>
      <c r="I59" s="191">
        <f>IF(Tabela1977[[#This Row],[Média dos Demais]]="","",Tabela1977[[#This Row],[Preço Unitário Atualizado]]/Tabela1977[[#This Row],[Média dos Demais]])</f>
        <v>1.7990526507560576</v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IF(Tabela1977[[#This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Nova exaustore</v>
      </c>
      <c r="F60" s="143">
        <f t="shared" si="2"/>
        <v>12068611</v>
      </c>
      <c r="G60" s="168">
        <f t="shared" si="3"/>
        <v>14</v>
      </c>
      <c r="H60" s="165">
        <f>IF(Tabela1977[[#This Row],[Preço Unitário Atualizado]]="","",IFERROR((SUM(Tabela1977[Preço Unitário Atualizado])-Tabela1977[[#This Row],[Preço Unitário Atualizado]])/(COUNT(Tabela1977[Preço Unitário Atualizado])-1),""))</f>
        <v>27.056000000000001</v>
      </c>
      <c r="I60" s="191">
        <f>IF(Tabela1977[[#This Row],[Média dos Demais]]="","",Tabela1977[[#This Row],[Preço Unitário Atualizado]]/Tabela1977[[#This Row],[Média dos Demais]])</f>
        <v>0.51744529863985811</v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após o 1º Passo</v>
      </c>
      <c r="Q60" s="242"/>
      <c r="R60" s="242"/>
      <c r="S60" s="242"/>
      <c r="T60" s="242"/>
      <c r="U60" s="59">
        <f>AVERAGE(Tabela1977[Preço Unitário Atualizado])</f>
        <v>24.88</v>
      </c>
      <c r="V60" s="122"/>
    </row>
    <row r="61" spans="1:23" ht="35.1" customHeight="1" x14ac:dyDescent="0.25">
      <c r="A61" s="1"/>
      <c r="B61" s="7"/>
      <c r="C61" s="123">
        <f>IF(Tabela1977[[#This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Frio Shopping</v>
      </c>
      <c r="F61" s="143">
        <f t="shared" si="2"/>
        <v>12068615</v>
      </c>
      <c r="G61" s="168">
        <f t="shared" si="3"/>
        <v>13.3</v>
      </c>
      <c r="H61" s="165">
        <f>IF(Tabela1977[[#This Row],[Preço Unitário Atualizado]]="","",IFERROR((SUM(Tabela1977[Preço Unitário Atualizado])-Tabela1977[[#This Row],[Preço Unitário Atualizado]])/(COUNT(Tabela1977[Preço Unitário Atualizado])-1),""))</f>
        <v>27.195999999999998</v>
      </c>
      <c r="I61" s="191">
        <f>IF(Tabela1977[[#This Row],[Média dos Demais]]="","",Tabela1977[[#This Row],[Preço Unitário Atualizado]]/Tabela1977[[#This Row],[Média dos Demais]])</f>
        <v>0.48904250625091933</v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!</v>
      </c>
      <c r="L61" s="25"/>
      <c r="M61" s="1"/>
      <c r="O61" s="129"/>
      <c r="P61" s="244">
        <f>IF(U44,IFERROR(IF(U57="-","-",U57/U60),"-"),"")</f>
        <v>0.56597548608152171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IF(Tabela1977[[#This Row],[Preço Unitário Atualizado]]="","",C37)</f>
        <v>6</v>
      </c>
      <c r="D62" s="144" t="str">
        <f t="shared" si="0"/>
        <v>Mídia / Sites Especializados / Tabela de Referência</v>
      </c>
      <c r="E62" s="145" t="str">
        <f t="shared" si="1"/>
        <v>Ar-cotec</v>
      </c>
      <c r="F62" s="143">
        <f t="shared" si="2"/>
        <v>12068618</v>
      </c>
      <c r="G62" s="168">
        <f t="shared" si="3"/>
        <v>32.729999999999997</v>
      </c>
      <c r="H62" s="165">
        <f>IF(Tabela1977[[#This Row],[Preço Unitário Atualizado]]="","",IFERROR((SUM(Tabela1977[Preço Unitário Atualizado])-Tabela1977[[#This Row],[Preço Unitário Atualizado]])/(COUNT(Tabela1977[Preço Unitário Atualizado])-1),""))</f>
        <v>23.310000000000002</v>
      </c>
      <c r="I62" s="191">
        <f>IF(Tabela1977[[#This Row],[Média dos Demais]]="","",Tabela1977[[#This Row],[Preço Unitário Atualizado]]/Tabela1977[[#This Row],[Média dos Demais]])</f>
        <v>1.4041184041184038</v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IF(Tabela1977[[#This Row],[Preço Unitário Atualizado]]="","",C38)</f>
        <v>7</v>
      </c>
      <c r="D63" s="144" t="str">
        <f t="shared" si="0"/>
        <v>Consulta a Fornecedor</v>
      </c>
      <c r="E63" s="145" t="str">
        <f>IF($U$44="Não","",IF($J38="C",IF(ISBLANK($E39),"",$E39),""))</f>
        <v/>
      </c>
      <c r="F63" s="143">
        <f t="shared" si="2"/>
        <v>12078418</v>
      </c>
      <c r="G63" s="168">
        <f t="shared" si="3"/>
        <v>9.65</v>
      </c>
      <c r="H63" s="165">
        <f>IF(Tabela1977[[#This Row],[Preço Unitário Atualizado]]="","",IFERROR((SUM(Tabela1977[Preço Unitário Atualizado])-Tabela1977[[#This Row],[Preço Unitário Atualizado]])/(COUNT(Tabela1977[Preço Unitário Atualizado])-1),""))</f>
        <v>27.925999999999998</v>
      </c>
      <c r="I63" s="191">
        <f>IF(Tabela1977[[#This Row],[Média dos Demais]]="","",Tabela1977[[#This Row],[Preço Unitário Atualizado]]/Tabela1977[[#This Row],[Média dos Demais]])</f>
        <v>0.3455561125832558</v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!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>IF($U$44="Não","",IF($J39="C",IF(ISBLANK(#REF!),"",#REF!),""))</f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>3º Passo da Análise Crítica - Cálculo do Preço Estimado</v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>
        <f>IF(Tabela191278[[#This Row],[Preço Unitário Atualizado]]="","",C32)</f>
        <v>1</v>
      </c>
      <c r="D80" s="153" t="str">
        <f t="shared" ref="D80:D99" si="4">IF($U$69,IF($J57="C",IF(ISBLANK($D57),"",$D57),""),"")</f>
        <v>Consulta a Fornecedor</v>
      </c>
      <c r="E80" s="153" t="str">
        <f t="shared" ref="E80:E99" si="5">IF($U$69,IF($J57="C",IF(ISBLANK($E57),"",$E57),""),"")</f>
        <v>BRASFOR</v>
      </c>
      <c r="F80" s="153">
        <f t="shared" ref="F80:F99" si="6">IF($U$69,IF($J57="C",IF(ISBLANK($F57),"",$F57),""),"")</f>
        <v>12049615</v>
      </c>
      <c r="G80" s="86">
        <f t="shared" ref="G80:G99" si="7">IF($U$69,IF($J57="C",IF(ISBLANK($G57),"",$G57),""),"")</f>
        <v>40.1</v>
      </c>
      <c r="H80" s="25"/>
      <c r="I80" s="25"/>
      <c r="J80" s="25"/>
      <c r="K80" s="25"/>
      <c r="L80" s="25"/>
      <c r="M80" s="1"/>
      <c r="P80" s="249" t="str">
        <f>IF(C78="","","Resumo da Pesquisa de Preços")</f>
        <v>Resumo da Pesquisa de Preços</v>
      </c>
      <c r="Q80" s="249"/>
      <c r="R80" s="249"/>
      <c r="S80" s="249"/>
      <c r="T80" s="249"/>
      <c r="U80" s="119">
        <f>IFERROR(_xlfn.STDEV.S(Tabela191278[Preço Unitário Atualizado]),"-")</f>
        <v>12.18873352731941</v>
      </c>
      <c r="V80" s="122"/>
    </row>
    <row r="81" spans="1:22" ht="35.1" customHeight="1" x14ac:dyDescent="0.25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>
        <f>IF(Tabela191278[[#This Row],[Preço Unitário Atualizado]]="","",C34)</f>
        <v>3</v>
      </c>
      <c r="D82" s="145" t="str">
        <f t="shared" si="4"/>
        <v>Mídia / Sites Especializados / Tabela de Referência</v>
      </c>
      <c r="E82" s="145" t="str">
        <f t="shared" si="5"/>
        <v>Move-ar</v>
      </c>
      <c r="F82" s="145">
        <f t="shared" si="6"/>
        <v>12068609</v>
      </c>
      <c r="G82" s="87">
        <f t="shared" si="7"/>
        <v>39.5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IF(Tabela191278[[#This Row],[Preço Unitário Atualizado]]="","",C35)</f>
        <v>4</v>
      </c>
      <c r="D83" s="145" t="str">
        <f t="shared" si="4"/>
        <v>Mídia / Sites Especializados / Tabela de Referência</v>
      </c>
      <c r="E83" s="145" t="str">
        <f t="shared" si="5"/>
        <v>Nova exaustore</v>
      </c>
      <c r="F83" s="145">
        <f t="shared" si="6"/>
        <v>12068611</v>
      </c>
      <c r="G83" s="87">
        <f t="shared" si="7"/>
        <v>14</v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>Coeficiente de Variação (CV) Final</v>
      </c>
      <c r="R83" s="242"/>
      <c r="S83" s="242"/>
      <c r="T83" s="126"/>
      <c r="U83" s="59">
        <f>AVERAGE(Tabela191278[Preço Unitário Atualizado])</f>
        <v>31.582499999999996</v>
      </c>
      <c r="V83" s="122"/>
    </row>
    <row r="84" spans="1:22" ht="35.1" customHeight="1" x14ac:dyDescent="0.25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>
        <f>IF(Tabela191278[[#This Row],[Preço Unitário Atualizado]]="","",C37)</f>
        <v>6</v>
      </c>
      <c r="D85" s="145" t="str">
        <f t="shared" si="4"/>
        <v>Mídia / Sites Especializados / Tabela de Referência</v>
      </c>
      <c r="E85" s="145" t="str">
        <f t="shared" si="5"/>
        <v>Ar-cotec</v>
      </c>
      <c r="F85" s="145">
        <f t="shared" si="6"/>
        <v>12068618</v>
      </c>
      <c r="G85" s="87">
        <f t="shared" si="7"/>
        <v>32.729999999999997</v>
      </c>
      <c r="H85" s="25"/>
      <c r="I85" s="25"/>
      <c r="J85" s="25"/>
      <c r="K85" s="25"/>
      <c r="L85" s="25"/>
      <c r="M85" s="1"/>
      <c r="P85" s="19"/>
      <c r="Q85" s="250">
        <f>IF(Q83="","",IFERROR(IF(U80="-","-",U80/U83),"-"))</f>
        <v>0.3859331442197233</v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0.3859331442197233</v>
      </c>
      <c r="V86" s="122"/>
    </row>
    <row r="87" spans="1:22" ht="35.1" customHeight="1" x14ac:dyDescent="0.25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>Nº Cotações Válidas</v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>
        <f>IF(Q87="","",U89)</f>
        <v>4</v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IF(U69,IFERROR(AVERAGE(Tabela191278[Preço Unitário Atualizado]),"-"),"")</f>
        <v>31.582499999999996</v>
      </c>
      <c r="Q92" s="154"/>
      <c r="R92" s="69">
        <f>IF(U69,IFERROR(MEDIAN(Tabela191278[Preço Unitário Atualizado]),"-"),"")</f>
        <v>36.114999999999995</v>
      </c>
      <c r="S92" s="154"/>
      <c r="T92" s="69">
        <f>IF(U69,IFERROR(SMALL(Tabela191278[Preço Unitário Atualizado],1),"-"),"")</f>
        <v>14</v>
      </c>
      <c r="U92" s="130"/>
      <c r="V92" s="122"/>
    </row>
    <row r="93" spans="1:22" ht="35.1" customHeight="1" x14ac:dyDescent="0.25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36.114999999999995</v>
      </c>
      <c r="V95" s="4"/>
    </row>
    <row r="96" spans="1:22" ht="35.1" customHeight="1" x14ac:dyDescent="0.25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81:G99">
    <cfRule type="expression" dxfId="2465" priority="38">
      <formula>$H81="!"</formula>
    </cfRule>
  </conditionalFormatting>
  <conditionalFormatting sqref="C32:I37 C38:D39 F38:I39 C40:I51 C57:G76">
    <cfRule type="expression" dxfId="2464" priority="40">
      <formula>$J32="!"</formula>
    </cfRule>
  </conditionalFormatting>
  <conditionalFormatting sqref="D80:F80">
    <cfRule type="expression" dxfId="2463" priority="39">
      <formula>$H80="!"</formula>
    </cfRule>
  </conditionalFormatting>
  <conditionalFormatting sqref="E39">
    <cfRule type="expression" dxfId="2462" priority="95">
      <formula>$J38="!"</formula>
    </cfRule>
  </conditionalFormatting>
  <conditionalFormatting sqref="G57:G76 C80">
    <cfRule type="expression" dxfId="2461" priority="37">
      <formula>$J57="!"</formula>
    </cfRule>
  </conditionalFormatting>
  <conditionalFormatting sqref="G80">
    <cfRule type="expression" dxfId="2460" priority="36">
      <formula>$H80="!"</formula>
    </cfRule>
  </conditionalFormatting>
  <conditionalFormatting sqref="K30">
    <cfRule type="expression" dxfId="2459" priority="6">
      <formula>$J30="!"</formula>
    </cfRule>
  </conditionalFormatting>
  <conditionalFormatting sqref="K32:L51">
    <cfRule type="expression" dxfId="2458" priority="7">
      <formula>$J32="!"</formula>
    </cfRule>
  </conditionalFormatting>
  <conditionalFormatting sqref="M31:M51">
    <cfRule type="expression" dxfId="2457" priority="25">
      <formula>"$C$24=Aux!$E$13"</formula>
    </cfRule>
  </conditionalFormatting>
  <conditionalFormatting sqref="M32:M51">
    <cfRule type="expression" dxfId="2456" priority="35">
      <formula>$J32="!"</formula>
    </cfRule>
  </conditionalFormatting>
  <conditionalFormatting sqref="N32:N51">
    <cfRule type="expression" dxfId="2455" priority="34">
      <formula>$J32="!"</formula>
    </cfRule>
  </conditionalFormatting>
  <conditionalFormatting sqref="P42:P43 P91 R91 T91">
    <cfRule type="cellIs" dxfId="2454" priority="21" operator="equal">
      <formula>$C$22</formula>
    </cfRule>
  </conditionalFormatting>
  <conditionalFormatting sqref="P44">
    <cfRule type="expression" dxfId="2453" priority="20">
      <formula>$P$42=$C$22</formula>
    </cfRule>
  </conditionalFormatting>
  <conditionalFormatting sqref="P61">
    <cfRule type="containsBlanks" dxfId="2452" priority="29">
      <formula>LEN(TRIM(P61))=0</formula>
    </cfRule>
    <cfRule type="cellIs" dxfId="2451" priority="30" operator="equal">
      <formula>"-"</formula>
    </cfRule>
    <cfRule type="cellIs" dxfId="2450" priority="31" operator="greaterThan">
      <formula>0.25</formula>
    </cfRule>
  </conditionalFormatting>
  <conditionalFormatting sqref="P67:P68">
    <cfRule type="cellIs" dxfId="2449" priority="15" operator="equal">
      <formula>$C$22</formula>
    </cfRule>
  </conditionalFormatting>
  <conditionalFormatting sqref="P69">
    <cfRule type="expression" dxfId="2448" priority="14">
      <formula>$P$67=$C$22</formula>
    </cfRule>
  </conditionalFormatting>
  <conditionalFormatting sqref="P92">
    <cfRule type="expression" dxfId="2447" priority="45">
      <formula>$P$91=$C$22</formula>
    </cfRule>
  </conditionalFormatting>
  <conditionalFormatting sqref="Q37">
    <cfRule type="cellIs" dxfId="2446" priority="32" operator="equal">
      <formula>"-"</formula>
    </cfRule>
  </conditionalFormatting>
  <conditionalFormatting sqref="Q83">
    <cfRule type="expression" dxfId="2445" priority="43">
      <formula>$Q85="-"</formula>
    </cfRule>
    <cfRule type="expression" dxfId="2444" priority="44">
      <formula>$Q85&gt;0.25</formula>
    </cfRule>
    <cfRule type="expression" dxfId="2443" priority="42">
      <formula>$Q85=""</formula>
    </cfRule>
  </conditionalFormatting>
  <conditionalFormatting sqref="Q85">
    <cfRule type="cellIs" dxfId="2442" priority="28" operator="greaterThan">
      <formula>0.25</formula>
    </cfRule>
    <cfRule type="cellIs" dxfId="2441" priority="27" operator="equal">
      <formula>"-"</formula>
    </cfRule>
  </conditionalFormatting>
  <conditionalFormatting sqref="Q37:S37">
    <cfRule type="containsBlanks" dxfId="2440" priority="9">
      <formula>LEN(TRIM(Q37))=0</formula>
    </cfRule>
    <cfRule type="cellIs" dxfId="2439" priority="33" operator="greaterThan">
      <formula>0.25</formula>
    </cfRule>
  </conditionalFormatting>
  <conditionalFormatting sqref="Q85:S85">
    <cfRule type="containsBlanks" dxfId="2438" priority="26">
      <formula>LEN(TRIM(Q85))=0</formula>
    </cfRule>
  </conditionalFormatting>
  <conditionalFormatting sqref="R42:R43">
    <cfRule type="cellIs" dxfId="2437" priority="19" operator="equal">
      <formula>$C$22</formula>
    </cfRule>
  </conditionalFormatting>
  <conditionalFormatting sqref="R44">
    <cfRule type="expression" dxfId="2436" priority="18">
      <formula>$R$42=$C$22</formula>
    </cfRule>
  </conditionalFormatting>
  <conditionalFormatting sqref="R67:R68">
    <cfRule type="cellIs" dxfId="2435" priority="13" operator="equal">
      <formula>$C$22</formula>
    </cfRule>
  </conditionalFormatting>
  <conditionalFormatting sqref="R69">
    <cfRule type="expression" dxfId="2434" priority="12">
      <formula>$R$67=$C$22</formula>
    </cfRule>
  </conditionalFormatting>
  <conditionalFormatting sqref="R92">
    <cfRule type="expression" dxfId="2433" priority="46">
      <formula>$R$91=$C$22</formula>
    </cfRule>
  </conditionalFormatting>
  <conditionalFormatting sqref="T42:T43">
    <cfRule type="cellIs" dxfId="2432" priority="17" operator="equal">
      <formula>$C$22</formula>
    </cfRule>
  </conditionalFormatting>
  <conditionalFormatting sqref="T44">
    <cfRule type="expression" dxfId="2431" priority="16">
      <formula>$T$42=$C$22</formula>
    </cfRule>
  </conditionalFormatting>
  <conditionalFormatting sqref="T67:T68">
    <cfRule type="cellIs" dxfId="2430" priority="11" operator="equal">
      <formula>$C$22</formula>
    </cfRule>
  </conditionalFormatting>
  <conditionalFormatting sqref="T69">
    <cfRule type="expression" dxfId="2429" priority="10">
      <formula>$T$67=$C$22</formula>
    </cfRule>
  </conditionalFormatting>
  <conditionalFormatting sqref="T92">
    <cfRule type="expression" dxfId="24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topLeftCell="A32" zoomScaleNormal="100" workbookViewId="0">
      <selection activeCell="D41" sqref="D41:H41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206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4500</v>
      </c>
      <c r="D19" s="225"/>
      <c r="E19" s="1"/>
      <c r="F19" s="226" t="s">
        <v>178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14.19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COUNT(Tabela1127[Preço Unitário])</f>
        <v>9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0.61031018189484143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26.77</v>
      </c>
      <c r="H32" s="77">
        <v>45813</v>
      </c>
      <c r="I32" s="183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45995</v>
      </c>
      <c r="J32" s="187" t="str">
        <f>IF($C$25=Aux!$E$13,"#",IF(COUNT(Tabela1127[Preço Unitário])&lt;3,"#",IF(Tabela1127[[#This Row],[Preço Unitário]]="","#",IF(Tabela1127[[#This Row],[%]]&lt;=1.5,"C","!"))))</f>
        <v>C</v>
      </c>
      <c r="K32" s="78"/>
      <c r="L32" s="156">
        <f>IF(Tabela1127[[#This Row],[Preço Unitário]]="","",Tabela1127[[#This Row],[Preço Unitário]]*(1+Tabela1127[[#This Row],[Índice de Atualização em %]]))</f>
        <v>26.77</v>
      </c>
      <c r="M32" s="66">
        <f>IF($C$25=Aux!$E$13,"",IF(Tabela1127[[#This Row],[Preço Unitário]]="","",IFERROR((SUM(Tabela1127[Preço Unitário Atualizado])-Tabela1127[[#This Row],[Preço Unitário Atualizado]])/(COUNT(Tabela1127[Preço Unitário Atualizado])-1),"")))</f>
        <v>29.952499999999997</v>
      </c>
      <c r="N32" s="79">
        <f>IF(Tabela1127[[#This Row],[Média dos Demais]]="","",Tabela1127[[#This Row],[Preço Unitário Atualizado]]/Tabela1127[[#This Row],[Média dos Demais]])</f>
        <v>0.89374843502211843</v>
      </c>
      <c r="O32" s="1"/>
      <c r="P32" s="221"/>
      <c r="Q32" s="221"/>
      <c r="R32" s="221"/>
      <c r="S32" s="221"/>
      <c r="T32" s="221"/>
      <c r="U32" s="119">
        <f>IFERROR(_xlfn.STDEV.S(Tabela1127[Preço Unitário Atualizado]),"-")</f>
        <v>28.2176196925097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75</v>
      </c>
      <c r="H33" s="67">
        <v>45813</v>
      </c>
      <c r="I33" s="184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45995</v>
      </c>
      <c r="J33" s="187" t="str">
        <f>IF($C$25=Aux!$E$13,"#",IF(COUNT(Tabela1127[Preço Unitário])&lt;3,"#",IF(Tabela1127[[#This Row],[Preço Unitário]]="","#",IF(Tabela1127[[#This Row],[%]]&lt;=1.5,"C","!"))))</f>
        <v>!</v>
      </c>
      <c r="K33" s="81"/>
      <c r="L33" s="157">
        <f>IF(Tabela1127[[#This Row],[Preço Unitário]]="","",Tabela1127[[#This Row],[Preço Unitário]]*(1+Tabela1127[[#This Row],[Índice de Atualização em %]]))</f>
        <v>75</v>
      </c>
      <c r="M33" s="65">
        <f>IF($C$25=Aux!$E$13,"",IF(Tabela1127[[#This Row],[Preço Unitário]]="","",IFERROR((SUM(Tabela1127[Preço Unitário Atualizado])-Tabela1127[[#This Row],[Preço Unitário Atualizado]])/(COUNT(Tabela1127[Preço Unitário Atualizado])-1),"")))</f>
        <v>23.923749999999998</v>
      </c>
      <c r="N33" s="82">
        <f>IF(Tabela1127[[#This Row],[Média dos Demais]]="","",Tabela1127[[#This Row],[Preço Unitário Atualizado]]/Tabela1127[[#This Row],[Média dos Demais]])</f>
        <v>3.1349600292596271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 t="s">
        <v>49</v>
      </c>
      <c r="E34" s="71" t="s">
        <v>301</v>
      </c>
      <c r="F34" s="80">
        <v>12058986</v>
      </c>
      <c r="G34" s="75">
        <v>5.43</v>
      </c>
      <c r="H34" s="67">
        <v>45799</v>
      </c>
      <c r="I34" s="184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46163</v>
      </c>
      <c r="J34" s="187" t="str">
        <f>IF($C$25=Aux!$E$13,"#",IF(COUNT(Tabela1127[Preço Unitário])&lt;3,"#",IF(Tabela1127[[#This Row],[Preço Unitário]]="","#",IF(Tabela1127[[#This Row],[%]]&lt;=1.5,"C","!"))))</f>
        <v>C</v>
      </c>
      <c r="K34" s="81"/>
      <c r="L34" s="157">
        <f>IF(Tabela1127[[#This Row],[Preço Unitário]]="","",Tabela1127[[#This Row],[Preço Unitário]]*(1+Tabela1127[[#This Row],[Índice de Atualização em %]]))</f>
        <v>5.43</v>
      </c>
      <c r="M34" s="65">
        <f>IF($C$25=Aux!$E$13,"",IF(Tabela1127[[#This Row],[Preço Unitário]]="","",IFERROR((SUM(Tabela1127[Preço Unitário Atualizado])-Tabela1127[[#This Row],[Preço Unitário Atualizado]])/(COUNT(Tabela1127[Preço Unitário Atualizado])-1),"")))</f>
        <v>32.619999999999997</v>
      </c>
      <c r="N34" s="82">
        <f>IF(Tabela1127[[#This Row],[Média dos Demais]]="","",Tabela1127[[#This Row],[Preço Unitário Atualizado]]/Tabela1127[[#This Row],[Média dos Demais]])</f>
        <v>0.16646229307173513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 t="s">
        <v>49</v>
      </c>
      <c r="E35" s="71" t="s">
        <v>302</v>
      </c>
      <c r="F35" s="80">
        <v>12058986</v>
      </c>
      <c r="G35" s="75">
        <v>14.19</v>
      </c>
      <c r="H35" s="67">
        <v>45798</v>
      </c>
      <c r="I35" s="184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46162</v>
      </c>
      <c r="J35" s="187" t="str">
        <f>IF($C$25=Aux!$E$13,"#",IF(COUNT(Tabela1127[Preço Unitário])&lt;3,"#",IF(Tabela1127[[#This Row],[Preço Unitário]]="","#",IF(Tabela1127[[#This Row],[%]]&lt;=1.5,"C","!"))))</f>
        <v>C</v>
      </c>
      <c r="K35" s="81"/>
      <c r="L35" s="157">
        <f>IF(Tabela1127[[#This Row],[Preço Unitário]]="","",Tabela1127[[#This Row],[Preço Unitário]]*(1+Tabela1127[[#This Row],[Índice de Atualização em %]]))</f>
        <v>14.19</v>
      </c>
      <c r="M35" s="65">
        <f>IF($C$25=Aux!$E$13,"",IF(Tabela1127[[#This Row],[Preço Unitário]]="","",IFERROR((SUM(Tabela1127[Preço Unitário Atualizado])-Tabela1127[[#This Row],[Preço Unitário Atualizado]])/(COUNT(Tabela1127[Preço Unitário Atualizado])-1),"")))</f>
        <v>31.524999999999999</v>
      </c>
      <c r="N35" s="82">
        <f>IF(Tabela1127[[#This Row],[Média dos Demais]]="","",Tabela1127[[#This Row],[Preço Unitário Atualizado]]/Tabela1127[[#This Row],[Média dos Demais]])</f>
        <v>0.45011895321173673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AVERAGE(Tabela1127[Preço Unitário Atualizado])</f>
        <v>29.598888888888887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 t="s">
        <v>49</v>
      </c>
      <c r="E36" s="71" t="s">
        <v>307</v>
      </c>
      <c r="F36" s="80">
        <v>12058986</v>
      </c>
      <c r="G36" s="75">
        <v>79.069999999999993</v>
      </c>
      <c r="H36" s="67">
        <v>45692</v>
      </c>
      <c r="I36" s="184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46056</v>
      </c>
      <c r="J36" s="187" t="str">
        <f>IF($C$25=Aux!$E$13,"#",IF(COUNT(Tabela1127[Preço Unitário])&lt;3,"#",IF(Tabela1127[[#This Row],[Preço Unitário]]="","#",IF(Tabela1127[[#This Row],[%]]&lt;=1.5,"C","!"))))</f>
        <v>!</v>
      </c>
      <c r="K36" s="81"/>
      <c r="L36" s="157">
        <f>IF(Tabela1127[[#This Row],[Preço Unitário]]="","",Tabela1127[[#This Row],[Preço Unitário]]*(1+Tabela1127[[#This Row],[Índice de Atualização em %]]))</f>
        <v>79.069999999999993</v>
      </c>
      <c r="M36" s="65">
        <f>IF($C$25=Aux!$E$13,"",IF(Tabela1127[[#This Row],[Preço Unitário]]="","",IFERROR((SUM(Tabela1127[Preço Unitário Atualizado])-Tabela1127[[#This Row],[Preço Unitário Atualizado]])/(COUNT(Tabela1127[Preço Unitário Atualizado])-1),"")))</f>
        <v>23.414999999999999</v>
      </c>
      <c r="N36" s="83">
        <f>IF(Tabela1127[[#This Row],[Média dos Demais]]="","",Tabela1127[[#This Row],[Preço Unitário Atualizado]]/Tabela1127[[#This Row],[Média dos Demais]])</f>
        <v>3.3768951526799058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 t="s">
        <v>49</v>
      </c>
      <c r="E37" s="71" t="s">
        <v>308</v>
      </c>
      <c r="F37" s="80">
        <v>12058986</v>
      </c>
      <c r="G37" s="75">
        <v>15.82</v>
      </c>
      <c r="H37" s="67">
        <v>45548</v>
      </c>
      <c r="I37" s="184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45912</v>
      </c>
      <c r="J37" s="187" t="str">
        <f>IF($C$25=Aux!$E$13,"#",IF(COUNT(Tabela1127[Preço Unitário])&lt;3,"#",IF(Tabela1127[[#This Row],[Preço Unitário]]="","#",IF(Tabela1127[[#This Row],[%]]&lt;=1.5,"C","!"))))</f>
        <v>C</v>
      </c>
      <c r="K37" s="81"/>
      <c r="L37" s="157">
        <f>IF(Tabela1127[[#This Row],[Preço Unitário]]="","",Tabela1127[[#This Row],[Preço Unitário]]*(1+Tabela1127[[#This Row],[Índice de Atualização em %]]))</f>
        <v>15.82</v>
      </c>
      <c r="M37" s="65">
        <f>IF($C$25=Aux!$E$13,"",IF(Tabela1127[[#This Row],[Preço Unitário]]="","",IFERROR((SUM(Tabela1127[Preço Unitário Atualizado])-Tabela1127[[#This Row],[Preço Unitário Atualizado]])/(COUNT(Tabela1127[Preço Unitário Atualizado])-1),"")))</f>
        <v>31.321249999999999</v>
      </c>
      <c r="N37" s="83">
        <f>IF(Tabela1127[[#This Row],[Média dos Demais]]="","",Tabela1127[[#This Row],[Preço Unitário Atualizado]]/Tabela1127[[#This Row],[Média dos Demais]])</f>
        <v>0.50508839845153053</v>
      </c>
      <c r="O37" s="1"/>
      <c r="P37" s="19"/>
      <c r="Q37" s="244">
        <f>IF(Q35="","",IFERROR(IF(U32="-","-",U32/U35),"-"))</f>
        <v>0.95333374838615315</v>
      </c>
      <c r="R37" s="244"/>
      <c r="S37" s="244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 t="s">
        <v>49</v>
      </c>
      <c r="E38" s="71" t="s">
        <v>309</v>
      </c>
      <c r="F38" s="80">
        <v>12058986</v>
      </c>
      <c r="G38" s="75">
        <v>11.44</v>
      </c>
      <c r="H38" s="67">
        <v>45547</v>
      </c>
      <c r="I38" s="184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45911</v>
      </c>
      <c r="J38" s="187" t="str">
        <f>IF($C$25=Aux!$E$13,"#",IF(COUNT(Tabela1127[Preço Unitário])&lt;3,"#",IF(Tabela1127[[#This Row],[Preço Unitário]]="","#",IF(Tabela1127[[#This Row],[%]]&lt;=1.5,"C","!"))))</f>
        <v>C</v>
      </c>
      <c r="K38" s="81"/>
      <c r="L38" s="157">
        <f>IF(Tabela1127[[#This Row],[Preço Unitário]]="","",Tabela1127[[#This Row],[Preço Unitário]]*(1+Tabela1127[[#This Row],[Índice de Atualização em %]]))</f>
        <v>11.44</v>
      </c>
      <c r="M38" s="65">
        <f>IF($C$25=Aux!$E$13,"",IF(Tabela1127[[#This Row],[Preço Unitário]]="","",IFERROR((SUM(Tabela1127[Preço Unitário Atualizado])-Tabela1127[[#This Row],[Preço Unitário Atualizado]])/(COUNT(Tabela1127[Preço Unitário Atualizado])-1),"")))</f>
        <v>31.868749999999999</v>
      </c>
      <c r="N38" s="82">
        <f>IF(Tabela1127[[#This Row],[Média dos Demais]]="","",Tabela1127[[#This Row],[Preço Unitário Atualizado]]/Tabela1127[[#This Row],[Média dos Demais]])</f>
        <v>0.35897234751912138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 t="s">
        <v>49</v>
      </c>
      <c r="E39" s="71" t="s">
        <v>310</v>
      </c>
      <c r="F39" s="80">
        <v>12058986</v>
      </c>
      <c r="G39" s="75">
        <v>7.06</v>
      </c>
      <c r="H39" s="67">
        <v>45777</v>
      </c>
      <c r="I39" s="184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46141</v>
      </c>
      <c r="J39" s="187" t="str">
        <f>IF($C$25=Aux!$E$13,"#",IF(COUNT(Tabela1127[Preço Unitário])&lt;3,"#",IF(Tabela1127[[#This Row],[Preço Unitário]]="","#",IF(Tabela1127[[#This Row],[%]]&lt;=1.5,"C","!"))))</f>
        <v>C</v>
      </c>
      <c r="K39" s="81"/>
      <c r="L39" s="157">
        <f>IF(Tabela1127[[#This Row],[Preço Unitário]]="","",Tabela1127[[#This Row],[Preço Unitário]]*(1+Tabela1127[[#This Row],[Índice de Atualização em %]]))</f>
        <v>7.06</v>
      </c>
      <c r="M39" s="65">
        <f>IF($C$25=Aux!$E$13,"",IF(Tabela1127[[#This Row],[Preço Unitário]]="","",IFERROR((SUM(Tabela1127[Preço Unitário Atualizado])-Tabela1127[[#This Row],[Preço Unitário Atualizado]])/(COUNT(Tabela1127[Preço Unitário Atualizado])-1),"")))</f>
        <v>32.416249999999998</v>
      </c>
      <c r="N39" s="82">
        <f>IF(Tabela1127[[#This Row],[Média dos Demais]]="","",Tabela1127[[#This Row],[Preço Unitário Atualizado]]/Tabela1127[[#This Row],[Média dos Demais]])</f>
        <v>0.21779200246789804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 t="s">
        <v>51</v>
      </c>
      <c r="E40" s="71" t="s">
        <v>321</v>
      </c>
      <c r="F40" s="80">
        <v>12078418</v>
      </c>
      <c r="G40" s="75">
        <v>31.61</v>
      </c>
      <c r="H40" s="67">
        <v>45820</v>
      </c>
      <c r="I40" s="184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>46002</v>
      </c>
      <c r="J40" s="187" t="str">
        <f>IF($C$25=Aux!$E$13,"#",IF(COUNT(Tabela1127[Preço Unitário])&lt;3,"#",IF(Tabela1127[[#This Row],[Preço Unitário]]="","#",IF(Tabela1127[[#This Row],[%]]&lt;=1.5,"C","!"))))</f>
        <v>C</v>
      </c>
      <c r="K40" s="81"/>
      <c r="L40" s="157">
        <f>IF(Tabela1127[[#This Row],[Preço Unitário]]="","",Tabela1127[[#This Row],[Preço Unitário]]*(1+Tabela1127[[#This Row],[Índice de Atualização em %]]))</f>
        <v>31.61</v>
      </c>
      <c r="M40" s="65">
        <f>IF($C$25=Aux!$E$13,"",IF(Tabela1127[[#This Row],[Preço Unitário]]="","",IFERROR((SUM(Tabela1127[Preço Unitário Atualizado])-Tabela1127[[#This Row],[Preço Unitário Atualizado]])/(COUNT(Tabela1127[Preço Unitário Atualizado])-1),"")))</f>
        <v>29.347499999999997</v>
      </c>
      <c r="N40" s="82">
        <f>IF(Tabela1127[[#This Row],[Média dos Demais]]="","",Tabela1127[[#This Row],[Preço Unitário Atualizado]]/Tabela1127[[#This Row],[Média dos Demais]])</f>
        <v>1.0770934491864725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IF(Tabela19129[[#This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26.77</v>
      </c>
      <c r="H57" s="164">
        <f>IF(Tabela19129[[#This Row],[Preço Unitário Atualizado]]="","",IFERROR((SUM(Tabela19129[Preço Unitário Atualizado])-Tabela19129[[#This Row],[Preço Unitário Atualizado]])/(COUNT(Tabela19129[Preço Unitário Atualizado])-1),""))</f>
        <v>14.258333333333335</v>
      </c>
      <c r="I57" s="190">
        <f>IF(Tabela19129[[#This Row],[Média dos Demais]]="","",Tabela19129[[#This Row],[Preço Unitário Atualizado]]/Tabela19129[[#This Row],[Média dos Demais]])</f>
        <v>1.87749853886616</v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IFERROR(_xlfn.STDEV.S(Tabela19129[Preço Unitário Atualizado]),"-")</f>
        <v>9.7928628043469423</v>
      </c>
      <c r="V57" s="122"/>
    </row>
    <row r="58" spans="1:23" ht="35.1" customHeight="1" x14ac:dyDescent="0.25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IF(Tabela19129[[#This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MUNICIPIO DE PADRE PARAISO / 617 - Unidade Única</v>
      </c>
      <c r="F59" s="143">
        <f t="shared" si="2"/>
        <v>12058986</v>
      </c>
      <c r="G59" s="168">
        <f t="shared" si="3"/>
        <v>5.43</v>
      </c>
      <c r="H59" s="165">
        <f>IF(Tabela19129[[#This Row],[Preço Unitário Atualizado]]="","",IFERROR((SUM(Tabela19129[Preço Unitário Atualizado])-Tabela19129[[#This Row],[Preço Unitário Atualizado]])/(COUNT(Tabela19129[Preço Unitário Atualizado])-1),""))</f>
        <v>17.815000000000001</v>
      </c>
      <c r="I59" s="191">
        <f>IF(Tabela19129[[#This Row],[Média dos Demais]]="","",Tabela19129[[#This Row],[Preço Unitário Atualizado]]/Tabela19129[[#This Row],[Média dos Demais]])</f>
        <v>0.30479932641032836</v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IF(Tabela19129[[#This Row],[Preço Unitário Atualizado]]="","",C35)</f>
        <v>4</v>
      </c>
      <c r="D60" s="144" t="str">
        <f t="shared" si="0"/>
        <v>Contratações Públicas</v>
      </c>
      <c r="E60" s="145" t="str">
        <f t="shared" si="1"/>
        <v>CAMARA MUNICIPAL DE ANANINDEUA / 3240 - CÂMARA MUNICIPAL DE ANANINDEUA/ PA</v>
      </c>
      <c r="F60" s="143">
        <f t="shared" si="2"/>
        <v>12058986</v>
      </c>
      <c r="G60" s="168">
        <f t="shared" si="3"/>
        <v>14.19</v>
      </c>
      <c r="H60" s="165">
        <f>IF(Tabela19129[[#This Row],[Preço Unitário Atualizado]]="","",IFERROR((SUM(Tabela19129[Preço Unitário Atualizado])-Tabela19129[[#This Row],[Preço Unitário Atualizado]])/(COUNT(Tabela19129[Preço Unitário Atualizado])-1),""))</f>
        <v>16.355</v>
      </c>
      <c r="I60" s="191">
        <f>IF(Tabela19129[[#This Row],[Média dos Demais]]="","",Tabela19129[[#This Row],[Preço Unitário Atualizado]]/Tabela19129[[#This Row],[Média dos Demais]])</f>
        <v>0.86762457963925399</v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AVERAGE(Tabela19129[Preço Unitário Atualizado])</f>
        <v>16.045714285714286</v>
      </c>
      <c r="V60" s="122"/>
    </row>
    <row r="61" spans="1:23" ht="35.1" customHeight="1" x14ac:dyDescent="0.25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44">
        <f>IF(U44,IFERROR(IF(U57="-","-",U57/U60),"-"),"")</f>
        <v>0.61031018189484143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IF(Tabela19129[[#This Row],[Preço Unitário Atualizado]]="","",C37)</f>
        <v>6</v>
      </c>
      <c r="D62" s="144" t="str">
        <f t="shared" si="0"/>
        <v>Contratações Públicas</v>
      </c>
      <c r="E62" s="145" t="str">
        <f t="shared" si="1"/>
        <v>.664.304/0001-80 - MUNICIPIO DE GUARIBA</v>
      </c>
      <c r="F62" s="143">
        <f t="shared" si="2"/>
        <v>12058986</v>
      </c>
      <c r="G62" s="168">
        <f t="shared" si="3"/>
        <v>15.82</v>
      </c>
      <c r="H62" s="165">
        <f>IF(Tabela19129[[#This Row],[Preço Unitário Atualizado]]="","",IFERROR((SUM(Tabela19129[Preço Unitário Atualizado])-Tabela19129[[#This Row],[Preço Unitário Atualizado]])/(COUNT(Tabela19129[Preço Unitário Atualizado])-1),""))</f>
        <v>16.083333333333332</v>
      </c>
      <c r="I62" s="191">
        <f>IF(Tabela19129[[#This Row],[Média dos Demais]]="","",Tabela19129[[#This Row],[Preço Unitário Atualizado]]/Tabela19129[[#This Row],[Média dos Demais]])</f>
        <v>0.98362694300518139</v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IF(Tabela19129[[#This Row],[Preço Unitário Atualizado]]="","",C38)</f>
        <v>7</v>
      </c>
      <c r="D63" s="144" t="str">
        <f t="shared" si="0"/>
        <v>Contratações Públicas</v>
      </c>
      <c r="E63" s="145" t="str">
        <f t="shared" si="1"/>
        <v>MUNICIPIO DE SAO LUIS</v>
      </c>
      <c r="F63" s="143">
        <f t="shared" si="2"/>
        <v>12058986</v>
      </c>
      <c r="G63" s="168">
        <f t="shared" si="3"/>
        <v>11.44</v>
      </c>
      <c r="H63" s="165">
        <f>IF(Tabela19129[[#This Row],[Preço Unitário Atualizado]]="","",IFERROR((SUM(Tabela19129[Preço Unitário Atualizado])-Tabela19129[[#This Row],[Preço Unitário Atualizado]])/(COUNT(Tabela19129[Preço Unitário Atualizado])-1),""))</f>
        <v>16.813333333333336</v>
      </c>
      <c r="I63" s="191">
        <f>IF(Tabela19129[[#This Row],[Média dos Demais]]="","",Tabela19129[[#This Row],[Preço Unitário Atualizado]]/Tabela19129[[#This Row],[Média dos Demais]])</f>
        <v>0.68041237113402042</v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>
        <f>IF(U69,0,P61)</f>
        <v>0.61031018189484143</v>
      </c>
      <c r="V63" s="122"/>
    </row>
    <row r="64" spans="1:23" ht="35.1" customHeight="1" x14ac:dyDescent="0.25">
      <c r="A64" s="1"/>
      <c r="B64" s="7"/>
      <c r="C64" s="123">
        <f>IF(Tabela19129[[#This Row],[Preço Unitário Atualizado]]="","",C39)</f>
        <v>8</v>
      </c>
      <c r="D64" s="144" t="str">
        <f t="shared" si="0"/>
        <v>Contratações Públicas</v>
      </c>
      <c r="E64" s="145" t="str">
        <f t="shared" si="1"/>
        <v>8.414.599/0001-75 - PREFEITURA MUNICIPAL DE CACHOEIRA DE PAJEU</v>
      </c>
      <c r="F64" s="143">
        <f t="shared" si="2"/>
        <v>12058986</v>
      </c>
      <c r="G64" s="168">
        <f t="shared" si="3"/>
        <v>7.06</v>
      </c>
      <c r="H64" s="165">
        <f>IF(Tabela19129[[#This Row],[Preço Unitário Atualizado]]="","",IFERROR((SUM(Tabela19129[Preço Unitário Atualizado])-Tabela19129[[#This Row],[Preço Unitário Atualizado]])/(COUNT(Tabela19129[Preço Unitário Atualizado])-1),""))</f>
        <v>17.543333333333333</v>
      </c>
      <c r="I64" s="191">
        <f>IF(Tabela19129[[#This Row],[Média dos Demais]]="","",Tabela19129[[#This Row],[Preço Unitário Atualizado]]/Tabela19129[[#This Row],[Média dos Demais]])</f>
        <v>0.40243207296218886</v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>
        <f>IF(Tabela19129[[#This Row],[Preço Unitário Atualizado]]="","",C40)</f>
        <v>9</v>
      </c>
      <c r="D65" s="144" t="str">
        <f t="shared" si="0"/>
        <v>Consulta a Fornecedor</v>
      </c>
      <c r="E65" s="145" t="str">
        <f t="shared" si="1"/>
        <v xml:space="preserve">Épura Engenharia </v>
      </c>
      <c r="F65" s="143">
        <f t="shared" si="2"/>
        <v>12078418</v>
      </c>
      <c r="G65" s="168">
        <f t="shared" si="3"/>
        <v>31.61</v>
      </c>
      <c r="H65" s="165">
        <f>IF(Tabela19129[[#This Row],[Preço Unitário Atualizado]]="","",IFERROR((SUM(Tabela19129[Preço Unitário Atualizado])-Tabela19129[[#This Row],[Preço Unitário Atualizado]])/(COUNT(Tabela19129[Preço Unitário Atualizado])-1),""))</f>
        <v>13.451666666666668</v>
      </c>
      <c r="I65" s="191">
        <f>IF(Tabela19129[[#This Row],[Média dos Demais]]="","",Tabela19129[[#This Row],[Preço Unitário Atualizado]]/Tabela19129[[#This Row],[Média dos Demais]])</f>
        <v>2.3498946846735222</v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C</v>
      </c>
      <c r="L65" s="25"/>
      <c r="M65" s="1"/>
      <c r="P65" s="1"/>
      <c r="Q65" s="243">
        <f>IF(Q64="","",U66)</f>
        <v>7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7</v>
      </c>
      <c r="V66" s="122"/>
    </row>
    <row r="67" spans="1:22" ht="35.1" customHeight="1" x14ac:dyDescent="0.25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>
        <f>IF(U44,IF(U69,"",IFERROR(AVERAGE(Tabela19129[Preço Unitário Atualizado]),"-")),"")</f>
        <v>16.045714285714286</v>
      </c>
      <c r="Q69" s="147"/>
      <c r="R69" s="69">
        <f>IF(U44,IF(U69,"",IFERROR(MEDIAN(Tabela19129[Preço Unitário Atualizado]),"-")),"")</f>
        <v>14.19</v>
      </c>
      <c r="S69" s="147"/>
      <c r="T69" s="69">
        <f>IF(U44,IF(U69,"",IFERROR(SMALL(Tabela19129[Preço Unitário Atualizado],1),"-")),"")</f>
        <v>5.43</v>
      </c>
      <c r="U69" s="130" t="b">
        <f>IF(COUNTIF(Tabela19129[!],"!")=0,FALSE(),TRUE())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14.19</v>
      </c>
      <c r="V72" s="4"/>
    </row>
    <row r="73" spans="1:22" ht="35.1" customHeight="1" x14ac:dyDescent="0.25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IFERROR(_xlfn.STDEV.S(Tabela1912129[Preço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AVERAGE(Tabela1912129[Preço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79" priority="40">
      <formula>$J57="!"</formula>
    </cfRule>
  </conditionalFormatting>
  <conditionalFormatting sqref="C81:G99">
    <cfRule type="expression" dxfId="2378" priority="38">
      <formula>$H81="!"</formula>
    </cfRule>
  </conditionalFormatting>
  <conditionalFormatting sqref="C32:I51 G57:G76 C80">
    <cfRule type="expression" dxfId="2377" priority="37">
      <formula>$J32="!"</formula>
    </cfRule>
  </conditionalFormatting>
  <conditionalFormatting sqref="D80:F80">
    <cfRule type="expression" dxfId="2376" priority="39">
      <formula>$H80="!"</formula>
    </cfRule>
  </conditionalFormatting>
  <conditionalFormatting sqref="G80">
    <cfRule type="expression" dxfId="2375" priority="36">
      <formula>$H80="!"</formula>
    </cfRule>
  </conditionalFormatting>
  <conditionalFormatting sqref="K30">
    <cfRule type="expression" dxfId="2374" priority="6">
      <formula>$J30="!"</formula>
    </cfRule>
  </conditionalFormatting>
  <conditionalFormatting sqref="K32:L51">
    <cfRule type="expression" dxfId="2373" priority="7">
      <formula>$J32="!"</formula>
    </cfRule>
  </conditionalFormatting>
  <conditionalFormatting sqref="M31:M51">
    <cfRule type="expression" dxfId="2372" priority="25">
      <formula>"$C$24=Aux!$E$13"</formula>
    </cfRule>
  </conditionalFormatting>
  <conditionalFormatting sqref="M32:M51">
    <cfRule type="expression" dxfId="2371" priority="35">
      <formula>$J32="!"</formula>
    </cfRule>
  </conditionalFormatting>
  <conditionalFormatting sqref="N32:N51">
    <cfRule type="expression" dxfId="2370" priority="34">
      <formula>$J32="!"</formula>
    </cfRule>
  </conditionalFormatting>
  <conditionalFormatting sqref="P42:P43 P91 R91 T91">
    <cfRule type="cellIs" dxfId="2369" priority="21" operator="equal">
      <formula>$C$22</formula>
    </cfRule>
  </conditionalFormatting>
  <conditionalFormatting sqref="P44">
    <cfRule type="expression" dxfId="2368" priority="20">
      <formula>$P$42=$C$22</formula>
    </cfRule>
  </conditionalFormatting>
  <conditionalFormatting sqref="P61">
    <cfRule type="containsBlanks" dxfId="2367" priority="29">
      <formula>LEN(TRIM(P61))=0</formula>
    </cfRule>
    <cfRule type="cellIs" dxfId="2366" priority="31" operator="greaterThan">
      <formula>0.25</formula>
    </cfRule>
    <cfRule type="cellIs" dxfId="2365" priority="30" operator="equal">
      <formula>"-"</formula>
    </cfRule>
  </conditionalFormatting>
  <conditionalFormatting sqref="P67:P68">
    <cfRule type="cellIs" dxfId="2364" priority="15" operator="equal">
      <formula>$C$22</formula>
    </cfRule>
  </conditionalFormatting>
  <conditionalFormatting sqref="P69">
    <cfRule type="expression" dxfId="2363" priority="14">
      <formula>$P$67=$C$22</formula>
    </cfRule>
  </conditionalFormatting>
  <conditionalFormatting sqref="P92">
    <cfRule type="expression" dxfId="2362" priority="45">
      <formula>$P$91=$C$22</formula>
    </cfRule>
  </conditionalFormatting>
  <conditionalFormatting sqref="Q37">
    <cfRule type="cellIs" dxfId="2361" priority="32" operator="equal">
      <formula>"-"</formula>
    </cfRule>
  </conditionalFormatting>
  <conditionalFormatting sqref="Q83">
    <cfRule type="expression" dxfId="2360" priority="42">
      <formula>$Q85=""</formula>
    </cfRule>
    <cfRule type="expression" dxfId="2359" priority="43">
      <formula>$Q85="-"</formula>
    </cfRule>
    <cfRule type="expression" dxfId="2358" priority="44">
      <formula>$Q85&gt;0.25</formula>
    </cfRule>
  </conditionalFormatting>
  <conditionalFormatting sqref="Q85">
    <cfRule type="cellIs" dxfId="2357" priority="27" operator="equal">
      <formula>"-"</formula>
    </cfRule>
    <cfRule type="cellIs" dxfId="2356" priority="28" operator="greaterThan">
      <formula>0.25</formula>
    </cfRule>
  </conditionalFormatting>
  <conditionalFormatting sqref="Q37:S37">
    <cfRule type="cellIs" dxfId="2355" priority="33" operator="greaterThan">
      <formula>0.25</formula>
    </cfRule>
    <cfRule type="containsBlanks" dxfId="2354" priority="9">
      <formula>LEN(TRIM(Q37))=0</formula>
    </cfRule>
  </conditionalFormatting>
  <conditionalFormatting sqref="Q85:S85">
    <cfRule type="containsBlanks" dxfId="2353" priority="26">
      <formula>LEN(TRIM(Q85))=0</formula>
    </cfRule>
  </conditionalFormatting>
  <conditionalFormatting sqref="R42:R43">
    <cfRule type="cellIs" dxfId="2352" priority="19" operator="equal">
      <formula>$C$22</formula>
    </cfRule>
  </conditionalFormatting>
  <conditionalFormatting sqref="R44">
    <cfRule type="expression" dxfId="2351" priority="18">
      <formula>$R$42=$C$22</formula>
    </cfRule>
  </conditionalFormatting>
  <conditionalFormatting sqref="R67:R68">
    <cfRule type="cellIs" dxfId="2350" priority="13" operator="equal">
      <formula>$C$22</formula>
    </cfRule>
  </conditionalFormatting>
  <conditionalFormatting sqref="R69">
    <cfRule type="expression" dxfId="2349" priority="12">
      <formula>$R$67=$C$22</formula>
    </cfRule>
  </conditionalFormatting>
  <conditionalFormatting sqref="R92">
    <cfRule type="expression" dxfId="2348" priority="46">
      <formula>$R$91=$C$22</formula>
    </cfRule>
  </conditionalFormatting>
  <conditionalFormatting sqref="T42:T43">
    <cfRule type="cellIs" dxfId="2347" priority="17" operator="equal">
      <formula>$C$22</formula>
    </cfRule>
  </conditionalFormatting>
  <conditionalFormatting sqref="T44">
    <cfRule type="expression" dxfId="2346" priority="16">
      <formula>$T$42=$C$22</formula>
    </cfRule>
  </conditionalFormatting>
  <conditionalFormatting sqref="T67:T68">
    <cfRule type="cellIs" dxfId="2345" priority="11" operator="equal">
      <formula>$C$22</formula>
    </cfRule>
  </conditionalFormatting>
  <conditionalFormatting sqref="T69">
    <cfRule type="expression" dxfId="2344" priority="10">
      <formula>$T$67=$C$22</formula>
    </cfRule>
  </conditionalFormatting>
  <conditionalFormatting sqref="T92">
    <cfRule type="expression" dxfId="23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topLeftCell="A33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207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500</v>
      </c>
      <c r="D19" s="225"/>
      <c r="E19" s="1"/>
      <c r="F19" s="226" t="s">
        <v>201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11.09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COUNT(Tabela170[Preço Unitário])</f>
        <v>9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0.33408506552231076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11.09</v>
      </c>
      <c r="H32" s="77">
        <v>45813</v>
      </c>
      <c r="I32" s="183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45995</v>
      </c>
      <c r="J32" s="187" t="str">
        <f>IF($C$25=Aux!$E$13,"#",IF(COUNT(Tabela170[Preço Unitário])&lt;3,"#",IF(Tabela170[[#This Row],[Preço Unitário]]="","#",IF(Tabela170[[#This Row],[%]]&lt;=1.5,"C","!"))))</f>
        <v>C</v>
      </c>
      <c r="K32" s="78"/>
      <c r="L32" s="156">
        <f>IF(Tabela170[[#This Row],[Preço Unitário]]="","",Tabela170[[#This Row],[Preço Unitário]]*(1+Tabela170[[#This Row],[Índice de Atualização em %]]))</f>
        <v>11.09</v>
      </c>
      <c r="M32" s="66">
        <f>IF($C$25=Aux!$E$13,"",IF(Tabela170[[#This Row],[Preço Unitário]]="","",IFERROR((SUM(Tabela170[Preço Unitário Atualizado])-Tabela170[[#This Row],[Preço Unitário Atualizado]])/(COUNT(Tabela170[Preço Unitário Atualizado])-1),"")))</f>
        <v>20.146249999999998</v>
      </c>
      <c r="N32" s="79">
        <f>IF(Tabela170[[#This Row],[Média dos Demais]]="","",Tabela170[[#This Row],[Preço Unitário Atualizado]]/Tabela170[[#This Row],[Média dos Demais]])</f>
        <v>0.55047465409195262</v>
      </c>
      <c r="O32" s="1"/>
      <c r="P32" s="221"/>
      <c r="Q32" s="221"/>
      <c r="R32" s="221"/>
      <c r="S32" s="221"/>
      <c r="T32" s="221"/>
      <c r="U32" s="119">
        <f>IFERROR(_xlfn.STDEV.S(Tabela170[Preço Unitário Atualizado]),"-")</f>
        <v>19.85029281899892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68</v>
      </c>
      <c r="H33" s="67">
        <v>45813</v>
      </c>
      <c r="I33" s="184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45995</v>
      </c>
      <c r="J33" s="188" t="str">
        <f>IF($C$25=Aux!$E$13,"#",IF(COUNT(Tabela170[Preço Unitário])&lt;3,"#",IF(Tabela170[[#This Row],[Preço Unitário]]="","#",IF(Tabela170[[#This Row],[%]]&lt;=1.5,"C","!"))))</f>
        <v>!</v>
      </c>
      <c r="K33" s="81"/>
      <c r="L33" s="157">
        <f>IF(Tabela170[[#This Row],[Preço Unitário]]="","",Tabela170[[#This Row],[Preço Unitário]]*(1+Tabela170[[#This Row],[Índice de Atualização em %]]))</f>
        <v>68</v>
      </c>
      <c r="M33" s="65">
        <f>IF($C$25=Aux!$E$13,"",IF(Tabela170[[#This Row],[Preço Unitário]]="","",IFERROR((SUM(Tabela170[Preço Unitário Atualizado])-Tabela170[[#This Row],[Preço Unitário Atualizado]])/(COUNT(Tabela170[Preço Unitário Atualizado])-1),"")))</f>
        <v>13.032499999999999</v>
      </c>
      <c r="N33" s="82">
        <f>IF(Tabela170[[#This Row],[Média dos Demais]]="","",Tabela170[[#This Row],[Preço Unitário Atualizado]]/Tabela170[[#This Row],[Média dos Demais]])</f>
        <v>5.2177249184730483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301</v>
      </c>
      <c r="F34" s="80">
        <v>12058984</v>
      </c>
      <c r="G34" s="75">
        <v>5.33</v>
      </c>
      <c r="H34" s="67">
        <v>45799</v>
      </c>
      <c r="I34" s="184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46163</v>
      </c>
      <c r="J34" s="188" t="str">
        <f>IF($C$25=Aux!$E$13,"#",IF(COUNT(Tabela170[Preço Unitário])&lt;3,"#",IF(Tabela170[[#This Row],[Preço Unitário]]="","#",IF(Tabela170[[#This Row],[%]]&lt;=1.5,"C","!"))))</f>
        <v>C</v>
      </c>
      <c r="K34" s="81"/>
      <c r="L34" s="157">
        <f>IF(Tabela170[[#This Row],[Preço Unitário]]="","",Tabela170[[#This Row],[Preço Unitário]]*(1+Tabela170[[#This Row],[Índice de Atualização em %]]))</f>
        <v>5.33</v>
      </c>
      <c r="M34" s="65">
        <f>IF($C$25=Aux!$E$13,"",IF(Tabela170[[#This Row],[Preço Unitário]]="","",IFERROR((SUM(Tabela170[Preço Unitário Atualizado])-Tabela170[[#This Row],[Preço Unitário Atualizado]])/(COUNT(Tabela170[Preço Unitário Atualizado])-1),"")))</f>
        <v>20.866249999999997</v>
      </c>
      <c r="N34" s="82">
        <f>IF(Tabela170[[#This Row],[Média dos Demais]]="","",Tabela170[[#This Row],[Preço Unitário Atualizado]]/Tabela170[[#This Row],[Média dos Demais]])</f>
        <v>0.25543641047145516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302</v>
      </c>
      <c r="F35" s="80">
        <v>12058984</v>
      </c>
      <c r="G35" s="75">
        <v>14.23</v>
      </c>
      <c r="H35" s="67">
        <v>45798</v>
      </c>
      <c r="I35" s="184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46162</v>
      </c>
      <c r="J35" s="188" t="str">
        <f>IF($C$25=Aux!$E$13,"#",IF(COUNT(Tabela170[Preço Unitário])&lt;3,"#",IF(Tabela170[[#This Row],[Preço Unitário]]="","#",IF(Tabela170[[#This Row],[%]]&lt;=1.5,"C","!"))))</f>
        <v>C</v>
      </c>
      <c r="K35" s="81"/>
      <c r="L35" s="157">
        <f>IF(Tabela170[[#This Row],[Preço Unitário]]="","",Tabela170[[#This Row],[Preço Unitário]]*(1+Tabela170[[#This Row],[Índice de Atualização em %]]))</f>
        <v>14.23</v>
      </c>
      <c r="M35" s="65">
        <f>IF($C$25=Aux!$E$13,"",IF(Tabela170[[#This Row],[Preço Unitário]]="","",IFERROR((SUM(Tabela170[Preço Unitário Atualizado])-Tabela170[[#This Row],[Preço Unitário Atualizado]])/(COUNT(Tabela170[Preço Unitário Atualizado])-1),"")))</f>
        <v>19.75375</v>
      </c>
      <c r="N35" s="82">
        <f>IF(Tabela170[[#This Row],[Média dos Demais]]="","",Tabela170[[#This Row],[Preço Unitário Atualizado]]/Tabela170[[#This Row],[Média dos Demais]])</f>
        <v>0.7203695500854268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AVERAGE(Tabela170[Preço Unitário Atualizado])</f>
        <v>19.14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303</v>
      </c>
      <c r="F36" s="80">
        <v>12058984</v>
      </c>
      <c r="G36" s="75">
        <v>5.94</v>
      </c>
      <c r="H36" s="67">
        <v>45743</v>
      </c>
      <c r="I36" s="184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46107</v>
      </c>
      <c r="J36" s="188" t="str">
        <f>IF($C$25=Aux!$E$13,"#",IF(COUNT(Tabela170[Preço Unitário])&lt;3,"#",IF(Tabela170[[#This Row],[Preço Unitário]]="","#",IF(Tabela170[[#This Row],[%]]&lt;=1.5,"C","!"))))</f>
        <v>C</v>
      </c>
      <c r="K36" s="81"/>
      <c r="L36" s="157">
        <f>IF(Tabela170[[#This Row],[Preço Unitário]]="","",Tabela170[[#This Row],[Preço Unitário]]*(1+Tabela170[[#This Row],[Índice de Atualização em %]]))</f>
        <v>5.94</v>
      </c>
      <c r="M36" s="65">
        <f>IF($C$25=Aux!$E$13,"",IF(Tabela170[[#This Row],[Preço Unitário]]="","",IFERROR((SUM(Tabela170[Preço Unitário Atualizado])-Tabela170[[#This Row],[Preço Unitário Atualizado]])/(COUNT(Tabela170[Preço Unitário Atualizado])-1),"")))</f>
        <v>20.79</v>
      </c>
      <c r="N36" s="83">
        <f>IF(Tabela170[[#This Row],[Média dos Demais]]="","",Tabela170[[#This Row],[Preço Unitário Atualizado]]/Tabela170[[#This Row],[Média dos Demais]])</f>
        <v>0.28571428571428575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304</v>
      </c>
      <c r="F37" s="80">
        <v>12058984</v>
      </c>
      <c r="G37" s="75">
        <v>10.91</v>
      </c>
      <c r="H37" s="67">
        <v>45741</v>
      </c>
      <c r="I37" s="184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46105</v>
      </c>
      <c r="J37" s="188" t="str">
        <f>IF($C$25=Aux!$E$13,"#",IF(COUNT(Tabela170[Preço Unitário])&lt;3,"#",IF(Tabela170[[#This Row],[Preço Unitário]]="","#",IF(Tabela170[[#This Row],[%]]&lt;=1.5,"C","!"))))</f>
        <v>C</v>
      </c>
      <c r="K37" s="81"/>
      <c r="L37" s="157">
        <f>IF(Tabela170[[#This Row],[Preço Unitário]]="","",Tabela170[[#This Row],[Preço Unitário]]*(1+Tabela170[[#This Row],[Índice de Atualização em %]]))</f>
        <v>10.91</v>
      </c>
      <c r="M37" s="65">
        <f>IF($C$25=Aux!$E$13,"",IF(Tabela170[[#This Row],[Preço Unitário]]="","",IFERROR((SUM(Tabela170[Preço Unitário Atualizado])-Tabela170[[#This Row],[Preço Unitário Atualizado]])/(COUNT(Tabela170[Preço Unitário Atualizado])-1),"")))</f>
        <v>20.168749999999999</v>
      </c>
      <c r="N37" s="83">
        <f>IF(Tabela170[[#This Row],[Média dos Demais]]="","",Tabela170[[#This Row],[Preço Unitário Atualizado]]/Tabela170[[#This Row],[Média dos Demais]])</f>
        <v>0.54093585373411845</v>
      </c>
      <c r="O37" s="1"/>
      <c r="P37" s="19"/>
      <c r="Q37" s="244">
        <f>IF(Q35="","",IFERROR(IF(U32="-","-",U32/U35),"-"))</f>
        <v>1.0371103876174983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49</v>
      </c>
      <c r="E38" s="71" t="s">
        <v>305</v>
      </c>
      <c r="F38" s="80">
        <v>12058984</v>
      </c>
      <c r="G38" s="75">
        <v>11.66</v>
      </c>
      <c r="H38" s="67">
        <v>45740</v>
      </c>
      <c r="I38" s="184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46104</v>
      </c>
      <c r="J38" s="188" t="str">
        <f>IF($C$25=Aux!$E$13,"#",IF(COUNT(Tabela170[Preço Unitário])&lt;3,"#",IF(Tabela170[[#This Row],[Preço Unitário]]="","#",IF(Tabela170[[#This Row],[%]]&lt;=1.5,"C","!"))))</f>
        <v>C</v>
      </c>
      <c r="K38" s="81"/>
      <c r="L38" s="157">
        <f>IF(Tabela170[[#This Row],[Preço Unitário]]="","",Tabela170[[#This Row],[Preço Unitário]]*(1+Tabela170[[#This Row],[Índice de Atualização em %]]))</f>
        <v>11.66</v>
      </c>
      <c r="M38" s="65">
        <f>IF($C$25=Aux!$E$13,"",IF(Tabela170[[#This Row],[Preço Unitário]]="","",IFERROR((SUM(Tabela170[Preço Unitário Atualizado])-Tabela170[[#This Row],[Preço Unitário Atualizado]])/(COUNT(Tabela170[Preço Unitário Atualizado])-1),"")))</f>
        <v>20.074999999999999</v>
      </c>
      <c r="N38" s="82">
        <f>IF(Tabela170[[#This Row],[Média dos Demais]]="","",Tabela170[[#This Row],[Preço Unitário Atualizado]]/Tabela170[[#This Row],[Média dos Demais]])</f>
        <v>0.58082191780821923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49</v>
      </c>
      <c r="E39" s="71" t="s">
        <v>306</v>
      </c>
      <c r="F39" s="80">
        <v>12058984</v>
      </c>
      <c r="G39" s="75">
        <v>13.49</v>
      </c>
      <c r="H39" s="67">
        <v>45727</v>
      </c>
      <c r="I39" s="184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46091</v>
      </c>
      <c r="J39" s="188" t="str">
        <f>IF($C$25=Aux!$E$13,"#",IF(COUNT(Tabela170[Preço Unitário])&lt;3,"#",IF(Tabela170[[#This Row],[Preço Unitário]]="","#",IF(Tabela170[[#This Row],[%]]&lt;=1.5,"C","!"))))</f>
        <v>C</v>
      </c>
      <c r="K39" s="81"/>
      <c r="L39" s="157">
        <f>IF(Tabela170[[#This Row],[Preço Unitário]]="","",Tabela170[[#This Row],[Preço Unitário]]*(1+Tabela170[[#This Row],[Índice de Atualização em %]]))</f>
        <v>13.49</v>
      </c>
      <c r="M39" s="65">
        <f>IF($C$25=Aux!$E$13,"",IF(Tabela170[[#This Row],[Preço Unitário]]="","",IFERROR((SUM(Tabela170[Preço Unitário Atualizado])-Tabela170[[#This Row],[Preço Unitário Atualizado]])/(COUNT(Tabela170[Preço Unitário Atualizado])-1),"")))</f>
        <v>19.846249999999998</v>
      </c>
      <c r="N39" s="82">
        <f>IF(Tabela170[[#This Row],[Média dos Demais]]="","",Tabela170[[#This Row],[Preço Unitário Atualizado]]/Tabela170[[#This Row],[Média dos Demais]])</f>
        <v>0.67972538892737933</v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51</v>
      </c>
      <c r="E40" s="71" t="s">
        <v>321</v>
      </c>
      <c r="F40" s="80">
        <v>12078418</v>
      </c>
      <c r="G40" s="75">
        <v>31.61</v>
      </c>
      <c r="H40" s="67">
        <v>45820</v>
      </c>
      <c r="I40" s="184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>46002</v>
      </c>
      <c r="J40" s="188" t="str">
        <f>IF($C$25=Aux!$E$13,"#",IF(COUNT(Tabela170[Preço Unitário])&lt;3,"#",IF(Tabela170[[#This Row],[Preço Unitário]]="","#",IF(Tabela170[[#This Row],[%]]&lt;=1.5,"C","!"))))</f>
        <v>!</v>
      </c>
      <c r="K40" s="81"/>
      <c r="L40" s="157">
        <f>IF(Tabela170[[#This Row],[Preço Unitário]]="","",Tabela170[[#This Row],[Preço Unitário]]*(1+Tabela170[[#This Row],[Índice de Atualização em %]]))</f>
        <v>31.61</v>
      </c>
      <c r="M40" s="65">
        <f>IF($C$25=Aux!$E$13,"",IF(Tabela170[[#This Row],[Preço Unitário]]="","",IFERROR((SUM(Tabela170[Preço Unitário Atualizado])-Tabela170[[#This Row],[Preço Unitário Atualizado]])/(COUNT(Tabela170[Preço Unitário Atualizado])-1),"")))</f>
        <v>17.581249999999997</v>
      </c>
      <c r="N40" s="82">
        <f>IF(Tabela170[[#This Row],[Média dos Demais]]="","",Tabela170[[#This Row],[Preço Unitário Atualizado]]/Tabela170[[#This Row],[Média dos Demais]])</f>
        <v>1.7979381443298972</v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IF(Tabela1971[[#This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11.09</v>
      </c>
      <c r="H57" s="164">
        <f>IF(Tabela1971[[#This Row],[Preço Unitário Atualizado]]="","",IFERROR((SUM(Tabela1971[Preço Unitário Atualizado])-Tabela1971[[#This Row],[Preço Unitário Atualizado]])/(COUNT(Tabela1971[Preço Unitário Atualizado])-1),""))</f>
        <v>10.259999999999998</v>
      </c>
      <c r="I57" s="190">
        <f>IF(Tabela1971[[#This Row],[Média dos Demais]]="","",Tabela1971[[#This Row],[Preço Unitário Atualizado]]/Tabela1971[[#This Row],[Média dos Demais]])</f>
        <v>1.0808966861598444</v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IFERROR(_xlfn.STDEV.S(Tabela1971[Preço Unitário Atualizado]),"-")</f>
        <v>3.4673257157422679</v>
      </c>
      <c r="V57" s="122"/>
    </row>
    <row r="58" spans="1:23" ht="35.1" customHeight="1" x14ac:dyDescent="0.25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IF(Tabela1971[[#This Row],[Preço Unitário Atualizado]]="","",C34)</f>
        <v>3</v>
      </c>
      <c r="D59" s="144" t="str">
        <f t="shared" si="0"/>
        <v>Contratações Públicas</v>
      </c>
      <c r="E59" s="145" t="str">
        <f t="shared" si="1"/>
        <v>MUNICIPIO DE PADRE PARAISO / 617 - Unidade Única</v>
      </c>
      <c r="F59" s="143">
        <f t="shared" si="2"/>
        <v>12058984</v>
      </c>
      <c r="G59" s="168">
        <f t="shared" si="3"/>
        <v>5.33</v>
      </c>
      <c r="H59" s="165">
        <f>IF(Tabela1971[[#This Row],[Preço Unitário Atualizado]]="","",IFERROR((SUM(Tabela1971[Preço Unitário Atualizado])-Tabela1971[[#This Row],[Preço Unitário Atualizado]])/(COUNT(Tabela1971[Preço Unitário Atualizado])-1),""))</f>
        <v>11.219999999999999</v>
      </c>
      <c r="I59" s="191">
        <f>IF(Tabela1971[[#This Row],[Média dos Demais]]="","",Tabela1971[[#This Row],[Preço Unitário Atualizado]]/Tabela1971[[#This Row],[Média dos Demais]])</f>
        <v>0.47504456327985745</v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IF(Tabela1971[[#This Row],[Preço Unitário Atualizado]]="","",C35)</f>
        <v>4</v>
      </c>
      <c r="D60" s="144" t="str">
        <f t="shared" si="0"/>
        <v>Contratações Públicas</v>
      </c>
      <c r="E60" s="145" t="str">
        <f t="shared" si="1"/>
        <v>CAMARA MUNICIPAL DE ANANINDEUA / 3240 - CÂMARA MUNICIPAL DE ANANINDEUA/ PA</v>
      </c>
      <c r="F60" s="143">
        <f t="shared" si="2"/>
        <v>12058984</v>
      </c>
      <c r="G60" s="168">
        <f t="shared" si="3"/>
        <v>14.23</v>
      </c>
      <c r="H60" s="165">
        <f>IF(Tabela1971[[#This Row],[Preço Unitário Atualizado]]="","",IFERROR((SUM(Tabela1971[Preço Unitário Atualizado])-Tabela1971[[#This Row],[Preço Unitário Atualizado]])/(COUNT(Tabela1971[Preço Unitário Atualizado])-1),""))</f>
        <v>9.7366666666666646</v>
      </c>
      <c r="I60" s="191">
        <f>IF(Tabela1971[[#This Row],[Média dos Demais]]="","",Tabela1971[[#This Row],[Preço Unitário Atualizado]]/Tabela1971[[#This Row],[Média dos Demais]])</f>
        <v>1.4614857925368028</v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AVERAGE(Tabela1971[Preço Unitário Atualizado])</f>
        <v>10.378571428571428</v>
      </c>
      <c r="V60" s="122"/>
    </row>
    <row r="61" spans="1:23" ht="35.1" customHeight="1" x14ac:dyDescent="0.25">
      <c r="A61" s="1"/>
      <c r="B61" s="7"/>
      <c r="C61" s="123">
        <f>IF(Tabela1971[[#This Row],[Preço Unitário Atualizado]]="","",C36)</f>
        <v>5</v>
      </c>
      <c r="D61" s="144" t="str">
        <f t="shared" si="0"/>
        <v>Contratações Públicas</v>
      </c>
      <c r="E61" s="145" t="str">
        <f t="shared" si="1"/>
        <v>MUNICIPIO DE TRES PONTAS / 02013 - FUNDO MUNICIPAL DE ASSISTENCIA SOCIA</v>
      </c>
      <c r="F61" s="143">
        <f t="shared" si="2"/>
        <v>12058984</v>
      </c>
      <c r="G61" s="168">
        <f t="shared" si="3"/>
        <v>5.94</v>
      </c>
      <c r="H61" s="165">
        <f>IF(Tabela1971[[#This Row],[Preço Unitário Atualizado]]="","",IFERROR((SUM(Tabela1971[Preço Unitário Atualizado])-Tabela1971[[#This Row],[Preço Unitário Atualizado]])/(COUNT(Tabela1971[Preço Unitário Atualizado])-1),""))</f>
        <v>11.118333333333332</v>
      </c>
      <c r="I61" s="191">
        <f>IF(Tabela1971[[#This Row],[Média dos Demais]]="","",Tabela1971[[#This Row],[Preço Unitário Atualizado]]/Tabela1971[[#This Row],[Média dos Demais]])</f>
        <v>0.53425273572178089</v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C</v>
      </c>
      <c r="L61" s="25"/>
      <c r="M61" s="1"/>
      <c r="O61" s="129"/>
      <c r="P61" s="244">
        <f>IF(U44,IFERROR(IF(U57="-","-",U57/U60),"-"),"")</f>
        <v>0.33408506552231076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IF(Tabela1971[[#This Row],[Preço Unitário Atualizado]]="","",C37)</f>
        <v>6</v>
      </c>
      <c r="D62" s="144" t="str">
        <f t="shared" si="0"/>
        <v>Contratações Públicas</v>
      </c>
      <c r="E62" s="145" t="str">
        <f t="shared" si="1"/>
        <v>4.217.786/0001-54 - MUNICIPIO DE GOVERNADOR LINDENBERG / 04217786000154- 001 - PREFEITURA MUNICIPAL DE GOVERNADOR LINDENBERG</v>
      </c>
      <c r="F62" s="143">
        <f t="shared" si="2"/>
        <v>12058984</v>
      </c>
      <c r="G62" s="168">
        <f t="shared" si="3"/>
        <v>10.91</v>
      </c>
      <c r="H62" s="165">
        <f>IF(Tabela1971[[#This Row],[Preço Unitário Atualizado]]="","",IFERROR((SUM(Tabela1971[Preço Unitário Atualizado])-Tabela1971[[#This Row],[Preço Unitário Atualizado]])/(COUNT(Tabela1971[Preço Unitário Atualizado])-1),""))</f>
        <v>10.29</v>
      </c>
      <c r="I62" s="191">
        <f>IF(Tabela1971[[#This Row],[Média dos Demais]]="","",Tabela1971[[#This Row],[Preço Unitário Atualizado]]/Tabela1971[[#This Row],[Média dos Demais]])</f>
        <v>1.0602526724975705</v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IF(Tabela1971[[#This Row],[Preço Unitário Atualizado]]="","",C38)</f>
        <v>7</v>
      </c>
      <c r="D63" s="144" t="str">
        <f t="shared" si="0"/>
        <v>Contratações Públicas</v>
      </c>
      <c r="E63" s="145" t="str">
        <f t="shared" si="1"/>
        <v>MUNICIPIO DE FLORESTAL / 020100 - SECRETARIA DE GOVERN</v>
      </c>
      <c r="F63" s="143">
        <f t="shared" si="2"/>
        <v>12058984</v>
      </c>
      <c r="G63" s="168">
        <f t="shared" si="3"/>
        <v>11.66</v>
      </c>
      <c r="H63" s="165">
        <f>IF(Tabela1971[[#This Row],[Preço Unitário Atualizado]]="","",IFERROR((SUM(Tabela1971[Preço Unitário Atualizado])-Tabela1971[[#This Row],[Preço Unitário Atualizado]])/(COUNT(Tabela1971[Preço Unitário Atualizado])-1),""))</f>
        <v>10.164999999999999</v>
      </c>
      <c r="I63" s="191">
        <f>IF(Tabela1971[[#This Row],[Média dos Demais]]="","",Tabela1971[[#This Row],[Preço Unitário Atualizado]]/Tabela1971[[#This Row],[Média dos Demais]])</f>
        <v>1.147073290703394</v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>
        <f>IF(U69,0,P61)</f>
        <v>0.33408506552231076</v>
      </c>
      <c r="V63" s="122"/>
    </row>
    <row r="64" spans="1:23" ht="35.1" customHeight="1" x14ac:dyDescent="0.25">
      <c r="A64" s="1"/>
      <c r="B64" s="7"/>
      <c r="C64" s="123">
        <f>IF(Tabela1971[[#This Row],[Preço Unitário Atualizado]]="","",C39)</f>
        <v>8</v>
      </c>
      <c r="D64" s="144" t="str">
        <f t="shared" si="0"/>
        <v>Contratações Públicas</v>
      </c>
      <c r="E64" s="145" t="str">
        <f t="shared" si="1"/>
        <v>27.142.058/0001-26 - MUNICIPIO DE VITORIA / 1 - PREFEITURA MUNICIPAL DE VITORIA</v>
      </c>
      <c r="F64" s="143">
        <f t="shared" si="2"/>
        <v>12058984</v>
      </c>
      <c r="G64" s="168">
        <f t="shared" si="3"/>
        <v>13.49</v>
      </c>
      <c r="H64" s="165">
        <f>IF(Tabela1971[[#This Row],[Preço Unitário Atualizado]]="","",IFERROR((SUM(Tabela1971[Preço Unitário Atualizado])-Tabela1971[[#This Row],[Preço Unitário Atualizado]])/(COUNT(Tabela1971[Preço Unitário Atualizado])-1),""))</f>
        <v>9.8599999999999977</v>
      </c>
      <c r="I64" s="191">
        <f>IF(Tabela1971[[#This Row],[Média dos Demais]]="","",Tabela1971[[#This Row],[Preço Unitário Atualizado]]/Tabela1971[[#This Row],[Média dos Demais]])</f>
        <v>1.3681541582150105</v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C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43">
        <f>IF(Q64="","",U66)</f>
        <v>7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7</v>
      </c>
      <c r="V66" s="122"/>
    </row>
    <row r="67" spans="1:22" ht="35.1" customHeight="1" x14ac:dyDescent="0.25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>
        <f>IF(U44,IF(U69,"",IFERROR(AVERAGE(Tabela1971[Preço Unitário Atualizado]),"-")),"")</f>
        <v>10.378571428571428</v>
      </c>
      <c r="Q69" s="147"/>
      <c r="R69" s="69">
        <f>IF(U44,IF(U69,"",IFERROR(MEDIAN(Tabela1971[Preço Unitário Atualizado]),"-")),"")</f>
        <v>11.09</v>
      </c>
      <c r="S69" s="147"/>
      <c r="T69" s="69">
        <f>IF(U44,IF(U69,"",IFERROR(SMALL(Tabela1971[Preço Unitário Atualizado],1),"-")),"")</f>
        <v>5.33</v>
      </c>
      <c r="U69" s="130" t="b">
        <f>IF(COUNTIF(Tabela1971[!],"!")=0,FALSE(),TRUE())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11.09</v>
      </c>
      <c r="V72" s="4"/>
    </row>
    <row r="73" spans="1:22" ht="35.1" customHeight="1" x14ac:dyDescent="0.25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IFERROR(_xlfn.STDEV.S(Tabela191272[Preço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AVERAGE(Tabela191272[Preço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94" priority="40">
      <formula>$J57="!"</formula>
    </cfRule>
  </conditionalFormatting>
  <conditionalFormatting sqref="C81:G99">
    <cfRule type="expression" dxfId="2293" priority="38">
      <formula>$H81="!"</formula>
    </cfRule>
  </conditionalFormatting>
  <conditionalFormatting sqref="C32:I51 G57:G76 C80">
    <cfRule type="expression" dxfId="2292" priority="37">
      <formula>$J32="!"</formula>
    </cfRule>
  </conditionalFormatting>
  <conditionalFormatting sqref="D80:F80">
    <cfRule type="expression" dxfId="2291" priority="39">
      <formula>$H80="!"</formula>
    </cfRule>
  </conditionalFormatting>
  <conditionalFormatting sqref="G80">
    <cfRule type="expression" dxfId="2290" priority="36">
      <formula>$H80="!"</formula>
    </cfRule>
  </conditionalFormatting>
  <conditionalFormatting sqref="K30">
    <cfRule type="expression" dxfId="2289" priority="6">
      <formula>$J30="!"</formula>
    </cfRule>
  </conditionalFormatting>
  <conditionalFormatting sqref="K32:L51">
    <cfRule type="expression" dxfId="2288" priority="7">
      <formula>$J32="!"</formula>
    </cfRule>
  </conditionalFormatting>
  <conditionalFormatting sqref="M31:M51">
    <cfRule type="expression" dxfId="2287" priority="25">
      <formula>"$C$24=Aux!$E$13"</formula>
    </cfRule>
  </conditionalFormatting>
  <conditionalFormatting sqref="M32:M51">
    <cfRule type="expression" dxfId="2286" priority="35">
      <formula>$J32="!"</formula>
    </cfRule>
  </conditionalFormatting>
  <conditionalFormatting sqref="N32:N51">
    <cfRule type="expression" dxfId="2285" priority="34">
      <formula>$J32="!"</formula>
    </cfRule>
  </conditionalFormatting>
  <conditionalFormatting sqref="P42:P43 P91 R91 T91">
    <cfRule type="cellIs" dxfId="2284" priority="21" operator="equal">
      <formula>$C$22</formula>
    </cfRule>
  </conditionalFormatting>
  <conditionalFormatting sqref="P44">
    <cfRule type="expression" dxfId="2283" priority="20">
      <formula>$P$42=$C$22</formula>
    </cfRule>
  </conditionalFormatting>
  <conditionalFormatting sqref="P61">
    <cfRule type="containsBlanks" dxfId="2282" priority="29">
      <formula>LEN(TRIM(P61))=0</formula>
    </cfRule>
    <cfRule type="cellIs" dxfId="2281" priority="31" operator="greaterThan">
      <formula>0.25</formula>
    </cfRule>
    <cfRule type="cellIs" dxfId="2280" priority="30" operator="equal">
      <formula>"-"</formula>
    </cfRule>
  </conditionalFormatting>
  <conditionalFormatting sqref="P67:P68">
    <cfRule type="cellIs" dxfId="2279" priority="15" operator="equal">
      <formula>$C$22</formula>
    </cfRule>
  </conditionalFormatting>
  <conditionalFormatting sqref="P69">
    <cfRule type="expression" dxfId="2278" priority="14">
      <formula>$P$67=$C$22</formula>
    </cfRule>
  </conditionalFormatting>
  <conditionalFormatting sqref="P92">
    <cfRule type="expression" dxfId="2277" priority="45">
      <formula>$P$91=$C$22</formula>
    </cfRule>
  </conditionalFormatting>
  <conditionalFormatting sqref="Q37">
    <cfRule type="cellIs" dxfId="2276" priority="32" operator="equal">
      <formula>"-"</formula>
    </cfRule>
  </conditionalFormatting>
  <conditionalFormatting sqref="Q83">
    <cfRule type="expression" dxfId="2275" priority="42">
      <formula>$Q85=""</formula>
    </cfRule>
    <cfRule type="expression" dxfId="2274" priority="43">
      <formula>$Q85="-"</formula>
    </cfRule>
    <cfRule type="expression" dxfId="2273" priority="44">
      <formula>$Q85&gt;0.25</formula>
    </cfRule>
  </conditionalFormatting>
  <conditionalFormatting sqref="Q85">
    <cfRule type="cellIs" dxfId="2272" priority="27" operator="equal">
      <formula>"-"</formula>
    </cfRule>
    <cfRule type="cellIs" dxfId="2271" priority="28" operator="greaterThan">
      <formula>0.25</formula>
    </cfRule>
  </conditionalFormatting>
  <conditionalFormatting sqref="Q37:S37">
    <cfRule type="cellIs" dxfId="2270" priority="33" operator="greaterThan">
      <formula>0.25</formula>
    </cfRule>
    <cfRule type="containsBlanks" dxfId="2269" priority="9">
      <formula>LEN(TRIM(Q37))=0</formula>
    </cfRule>
  </conditionalFormatting>
  <conditionalFormatting sqref="Q85:S85">
    <cfRule type="containsBlanks" dxfId="2268" priority="26">
      <formula>LEN(TRIM(Q85))=0</formula>
    </cfRule>
  </conditionalFormatting>
  <conditionalFormatting sqref="R42:R43">
    <cfRule type="cellIs" dxfId="2267" priority="19" operator="equal">
      <formula>$C$22</formula>
    </cfRule>
  </conditionalFormatting>
  <conditionalFormatting sqref="R44">
    <cfRule type="expression" dxfId="2266" priority="18">
      <formula>$R$42=$C$22</formula>
    </cfRule>
  </conditionalFormatting>
  <conditionalFormatting sqref="R67:R68">
    <cfRule type="cellIs" dxfId="2265" priority="13" operator="equal">
      <formula>$C$22</formula>
    </cfRule>
  </conditionalFormatting>
  <conditionalFormatting sqref="R69">
    <cfRule type="expression" dxfId="2264" priority="12">
      <formula>$R$67=$C$22</formula>
    </cfRule>
  </conditionalFormatting>
  <conditionalFormatting sqref="R92">
    <cfRule type="expression" dxfId="2263" priority="46">
      <formula>$R$91=$C$22</formula>
    </cfRule>
  </conditionalFormatting>
  <conditionalFormatting sqref="T42:T43">
    <cfRule type="cellIs" dxfId="2262" priority="17" operator="equal">
      <formula>$C$22</formula>
    </cfRule>
  </conditionalFormatting>
  <conditionalFormatting sqref="T44">
    <cfRule type="expression" dxfId="2261" priority="16">
      <formula>$T$42=$C$22</formula>
    </cfRule>
  </conditionalFormatting>
  <conditionalFormatting sqref="T67:T68">
    <cfRule type="cellIs" dxfId="2260" priority="11" operator="equal">
      <formula>$C$22</formula>
    </cfRule>
  </conditionalFormatting>
  <conditionalFormatting sqref="T69">
    <cfRule type="expression" dxfId="2259" priority="10">
      <formula>$T$67=$C$22</formula>
    </cfRule>
  </conditionalFormatting>
  <conditionalFormatting sqref="T92">
    <cfRule type="expression" dxfId="22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topLeftCell="C34" zoomScaleNormal="100" workbookViewId="0">
      <selection activeCell="H38" sqref="H38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208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1000</v>
      </c>
      <c r="D19" s="225"/>
      <c r="E19" s="1"/>
      <c r="F19" s="226" t="s">
        <v>209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32.78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COUNT(Tabela1100[Preço Unitário])</f>
        <v>7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0.36851582438859265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30.05</v>
      </c>
      <c r="H32" s="77">
        <v>45813</v>
      </c>
      <c r="I32" s="183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>45995</v>
      </c>
      <c r="J32" s="187" t="str">
        <f>IF($C$25=Aux!$E$13,"#",IF(COUNT(Tabela1100[Preço Unitário])&lt;3,"#",IF(Tabela1100[[#This Row],[Preço Unitário]]="","#",IF(Tabela1100[[#This Row],[%]]&lt;=1.5,"C","!"))))</f>
        <v>C</v>
      </c>
      <c r="K32" s="78"/>
      <c r="L32" s="156">
        <f>IF(Tabela1100[[#This Row],[Preço Unitário]]="","",Tabela1100[[#This Row],[Preço Unitário]]*(1+Tabela1100[[#This Row],[Índice de Atualização em %]]))</f>
        <v>30.05</v>
      </c>
      <c r="M32" s="66">
        <f>IF($C$25=Aux!$E$13,"",IF(Tabela1100[[#This Row],[Preço Unitário]]="","",IFERROR((SUM(Tabela1100[Preço Unitário Atualizado])-Tabela1100[[#This Row],[Preço Unitário Atualizado]])/(COUNT(Tabela1100[Preço Unitário Atualizado])-1),"")))</f>
        <v>46.218333333333334</v>
      </c>
      <c r="N32" s="79">
        <f>IF(Tabela1100[[#This Row],[Média dos Demais]]="","",Tabela1100[[#This Row],[Preço Unitário Atualizado]]/Tabela1100[[#This Row],[Média dos Demais]])</f>
        <v>0.65017489452237565</v>
      </c>
      <c r="O32" s="1"/>
      <c r="P32" s="221"/>
      <c r="Q32" s="221"/>
      <c r="R32" s="221"/>
      <c r="S32" s="221"/>
      <c r="T32" s="221"/>
      <c r="U32" s="119">
        <f>IFERROR(_xlfn.STDEV.S(Tabela1100[Preço Unitário Atualizado]),"-")</f>
        <v>31.173625299052304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110</v>
      </c>
      <c r="H33" s="67">
        <v>45813</v>
      </c>
      <c r="I33" s="184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>45995</v>
      </c>
      <c r="J33" s="188" t="str">
        <f>IF($C$25=Aux!$E$13,"#",IF(COUNT(Tabela1100[Preço Unitário])&lt;3,"#",IF(Tabela1100[[#This Row],[Preço Unitário]]="","#",IF(Tabela1100[[#This Row],[%]]&lt;=1.5,"C","!"))))</f>
        <v>!</v>
      </c>
      <c r="K33" s="81"/>
      <c r="L33" s="157">
        <f>IF(Tabela1100[[#This Row],[Preço Unitário]]="","",Tabela1100[[#This Row],[Preço Unitário]]*(1+Tabela1100[[#This Row],[Índice de Atualização em %]]))</f>
        <v>110</v>
      </c>
      <c r="M33" s="65">
        <f>IF($C$25=Aux!$E$13,"",IF(Tabela1100[[#This Row],[Preço Unitário]]="","",IFERROR((SUM(Tabela1100[Preço Unitário Atualizado])-Tabela1100[[#This Row],[Preço Unitário Atualizado]])/(COUNT(Tabela1100[Preço Unitário Atualizado])-1),"")))</f>
        <v>32.893333333333338</v>
      </c>
      <c r="N33" s="82">
        <f>IF(Tabela1100[[#This Row],[Média dos Demais]]="","",Tabela1100[[#This Row],[Preço Unitário Atualizado]]/Tabela1100[[#This Row],[Média dos Demais]])</f>
        <v>3.3441426834211589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317</v>
      </c>
      <c r="F34" s="80">
        <v>12068661</v>
      </c>
      <c r="G34" s="75">
        <v>11.99</v>
      </c>
      <c r="H34" s="67">
        <v>45586</v>
      </c>
      <c r="I34" s="184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>45950</v>
      </c>
      <c r="J34" s="188" t="str">
        <f>IF($C$25=Aux!$E$13,"#",IF(COUNT(Tabela1100[Preço Unitário])&lt;3,"#",IF(Tabela1100[[#This Row],[Preço Unitário]]="","#",IF(Tabela1100[[#This Row],[%]]&lt;=1.5,"C","!"))))</f>
        <v>C</v>
      </c>
      <c r="K34" s="81"/>
      <c r="L34" s="157">
        <f>IF(Tabela1100[[#This Row],[Preço Unitário]]="","",Tabela1100[[#This Row],[Preço Unitário]]*(1+Tabela1100[[#This Row],[Índice de Atualização em %]]))</f>
        <v>11.99</v>
      </c>
      <c r="M34" s="65">
        <f>IF($C$25=Aux!$E$13,"",IF(Tabela1100[[#This Row],[Preço Unitário]]="","",IFERROR((SUM(Tabela1100[Preço Unitário Atualizado])-Tabela1100[[#This Row],[Preço Unitário Atualizado]])/(COUNT(Tabela1100[Preço Unitário Atualizado])-1),"")))</f>
        <v>49.228333333333332</v>
      </c>
      <c r="N34" s="82">
        <f>IF(Tabela1100[[#This Row],[Média dos Demais]]="","",Tabela1100[[#This Row],[Preço Unitário Atualizado]]/Tabela1100[[#This Row],[Média dos Demais]])</f>
        <v>0.2435589260926973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318</v>
      </c>
      <c r="F35" s="80">
        <v>12068661</v>
      </c>
      <c r="G35" s="75">
        <v>32.299999999999997</v>
      </c>
      <c r="H35" s="67">
        <v>45548</v>
      </c>
      <c r="I35" s="184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>45912</v>
      </c>
      <c r="J35" s="188" t="str">
        <f>IF($C$25=Aux!$E$13,"#",IF(COUNT(Tabela1100[Preço Unitário])&lt;3,"#",IF(Tabela1100[[#This Row],[Preço Unitário]]="","#",IF(Tabela1100[[#This Row],[%]]&lt;=1.5,"C","!"))))</f>
        <v>C</v>
      </c>
      <c r="K35" s="81"/>
      <c r="L35" s="157">
        <f>IF(Tabela1100[[#This Row],[Preço Unitário]]="","",Tabela1100[[#This Row],[Preço Unitário]]*(1+Tabela1100[[#This Row],[Índice de Atualização em %]]))</f>
        <v>32.299999999999997</v>
      </c>
      <c r="M35" s="65">
        <f>IF($C$25=Aux!$E$13,"",IF(Tabela1100[[#This Row],[Preço Unitário]]="","",IFERROR((SUM(Tabela1100[Preço Unitário Atualizado])-Tabela1100[[#This Row],[Preço Unitário Atualizado]])/(COUNT(Tabela1100[Preço Unitário Atualizado])-1),"")))</f>
        <v>45.843333333333334</v>
      </c>
      <c r="N35" s="82">
        <f>IF(Tabela1100[[#This Row],[Média dos Demais]]="","",Tabela1100[[#This Row],[Preço Unitário Atualizado]]/Tabela1100[[#This Row],[Média dos Demais]])</f>
        <v>0.70457354758961677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AVERAGE(Tabela1100[Preço Unitário Atualizado])</f>
        <v>43.908571428571427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318</v>
      </c>
      <c r="F36" s="80">
        <v>12068661</v>
      </c>
      <c r="G36" s="75">
        <v>33.25</v>
      </c>
      <c r="H36" s="67">
        <v>45548</v>
      </c>
      <c r="I36" s="184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>45912</v>
      </c>
      <c r="J36" s="188" t="str">
        <f>IF($C$25=Aux!$E$13,"#",IF(COUNT(Tabela1100[Preço Unitário])&lt;3,"#",IF(Tabela1100[[#This Row],[Preço Unitário]]="","#",IF(Tabela1100[[#This Row],[%]]&lt;=1.5,"C","!"))))</f>
        <v>C</v>
      </c>
      <c r="K36" s="81"/>
      <c r="L36" s="157">
        <f>IF(Tabela1100[[#This Row],[Preço Unitário]]="","",Tabela1100[[#This Row],[Preço Unitário]]*(1+Tabela1100[[#This Row],[Índice de Atualização em %]]))</f>
        <v>33.25</v>
      </c>
      <c r="M36" s="65">
        <f>IF($C$25=Aux!$E$13,"",IF(Tabela1100[[#This Row],[Preço Unitário]]="","",IFERROR((SUM(Tabela1100[Preço Unitário Atualizado])-Tabela1100[[#This Row],[Preço Unitário Atualizado]])/(COUNT(Tabela1100[Preço Unitário Atualizado])-1),"")))</f>
        <v>45.685000000000002</v>
      </c>
      <c r="N36" s="83">
        <f>IF(Tabela1100[[#This Row],[Média dos Demais]]="","",Tabela1100[[#This Row],[Preço Unitário Atualizado]]/Tabela1100[[#This Row],[Média dos Demais]])</f>
        <v>0.72781000328335332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49</v>
      </c>
      <c r="E37" s="71" t="s">
        <v>318</v>
      </c>
      <c r="F37" s="80">
        <v>12068661</v>
      </c>
      <c r="G37" s="75">
        <v>44</v>
      </c>
      <c r="H37" s="67">
        <v>45548</v>
      </c>
      <c r="I37" s="184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>45912</v>
      </c>
      <c r="J37" s="188" t="str">
        <f>IF($C$25=Aux!$E$13,"#",IF(COUNT(Tabela1100[Preço Unitário])&lt;3,"#",IF(Tabela1100[[#This Row],[Preço Unitário]]="","#",IF(Tabela1100[[#This Row],[%]]&lt;=1.5,"C","!"))))</f>
        <v>C</v>
      </c>
      <c r="K37" s="81"/>
      <c r="L37" s="157">
        <f>IF(Tabela1100[[#This Row],[Preço Unitário]]="","",Tabela1100[[#This Row],[Preço Unitário]]*(1+Tabela1100[[#This Row],[Índice de Atualização em %]]))</f>
        <v>44</v>
      </c>
      <c r="M37" s="65">
        <f>IF($C$25=Aux!$E$13,"",IF(Tabela1100[[#This Row],[Preço Unitário]]="","",IFERROR((SUM(Tabela1100[Preço Unitário Atualizado])-Tabela1100[[#This Row],[Preço Unitário Atualizado]])/(COUNT(Tabela1100[Preço Unitário Atualizado])-1),"")))</f>
        <v>43.893333333333338</v>
      </c>
      <c r="N37" s="83">
        <f>IF(Tabela1100[[#This Row],[Média dos Demais]]="","",Tabela1100[[#This Row],[Preço Unitário Atualizado]]/Tabela1100[[#This Row],[Média dos Demais]])</f>
        <v>1.0024301336573511</v>
      </c>
      <c r="O37" s="1"/>
      <c r="P37" s="19"/>
      <c r="Q37" s="244">
        <f>IF(Q35="","",IFERROR(IF(U32="-","-",U32/U35),"-"))</f>
        <v>0.70996673963224277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51</v>
      </c>
      <c r="E38" s="71" t="s">
        <v>321</v>
      </c>
      <c r="F38" s="80">
        <v>12078418</v>
      </c>
      <c r="G38" s="75">
        <v>45.77</v>
      </c>
      <c r="H38" s="67">
        <v>45820</v>
      </c>
      <c r="I38" s="184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>46002</v>
      </c>
      <c r="J38" s="188" t="str">
        <f>IF($C$25=Aux!$E$13,"#",IF(COUNT(Tabela1100[Preço Unitário])&lt;3,"#",IF(Tabela1100[[#This Row],[Preço Unitário]]="","#",IF(Tabela1100[[#This Row],[%]]&lt;=1.5,"C","!"))))</f>
        <v>C</v>
      </c>
      <c r="K38" s="81"/>
      <c r="L38" s="157">
        <f>IF(Tabela1100[[#This Row],[Preço Unitário]]="","",Tabela1100[[#This Row],[Preço Unitário]]*(1+Tabela1100[[#This Row],[Índice de Atualização em %]]))</f>
        <v>45.77</v>
      </c>
      <c r="M38" s="65">
        <f>IF($C$25=Aux!$E$13,"",IF(Tabela1100[[#This Row],[Preço Unitário]]="","",IFERROR((SUM(Tabela1100[Preço Unitário Atualizado])-Tabela1100[[#This Row],[Preço Unitário Atualizado]])/(COUNT(Tabela1100[Preço Unitário Atualizado])-1),"")))</f>
        <v>43.598333333333336</v>
      </c>
      <c r="N38" s="82">
        <f>IF(Tabela1100[[#This Row],[Média dos Demais]]="","",Tabela1100[[#This Row],[Preço Unitário Atualizado]]/Tabela1100[[#This Row],[Média dos Demais]])</f>
        <v>1.0498107725830499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IF(Tabela19101[[#This Row],[Preço Unitário Atualizado]]="","",C32)</f>
        <v>1</v>
      </c>
      <c r="D57" s="140" t="str">
        <f t="shared" ref="D57:D76" si="0">IF($U$44="Não","",IF($J32="C",IF(ISBLANK($D32),"",$D32),""))</f>
        <v>Consulta a Fornecedor</v>
      </c>
      <c r="E57" s="141" t="str">
        <f t="shared" ref="E57:E76" si="1">IF($U$44="Não","",IF($J32="C",IF(ISBLANK($E32),"",$E32),""))</f>
        <v>BRASFOR</v>
      </c>
      <c r="F57" s="142">
        <f t="shared" ref="F57:F76" si="2">IF($U$44="Não","",IF($J32="C",IF(ISBLANK($F32),"",$F32),""))</f>
        <v>12049615</v>
      </c>
      <c r="G57" s="167">
        <f t="shared" ref="G57:G76" si="3">IF($U$44="Não","",IF($J32="C",G32*(1+K32),""))</f>
        <v>30.05</v>
      </c>
      <c r="H57" s="164">
        <f>IF(Tabela19101[[#This Row],[Preço Unitário Atualizado]]="","",IFERROR((SUM(Tabela19101[Preço Unitário Atualizado])-Tabela19101[[#This Row],[Preço Unitário Atualizado]])/(COUNT(Tabela19101[Preço Unitário Atualizado])-1),""))</f>
        <v>33.462000000000003</v>
      </c>
      <c r="I57" s="190">
        <f>IF(Tabela19101[[#This Row],[Média dos Demais]]="","",Tabela19101[[#This Row],[Preço Unitário Atualizado]]/Tabela19101[[#This Row],[Média dos Demais]])</f>
        <v>0.89803359034128261</v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IFERROR(_xlfn.STDEV.S(Tabela19101[Preço Unitário Atualizado]),"-")</f>
        <v>12.121713850222109</v>
      </c>
      <c r="V57" s="122"/>
    </row>
    <row r="58" spans="1:23" ht="35.1" customHeight="1" x14ac:dyDescent="0.25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IF(Tabela19101[[#This Row],[Preço Unitário Atualizado]]="","",C34)</f>
        <v>3</v>
      </c>
      <c r="D59" s="144" t="str">
        <f t="shared" si="0"/>
        <v>Contratações Públicas</v>
      </c>
      <c r="E59" s="145" t="str">
        <f t="shared" si="1"/>
        <v>SECRETARIA DAAGRICULTURA, PECUARIA, IRRIGACAO, PESCA E AQUICULTURA- SEAGRI / 10004 - DIRETORIA GERAL</v>
      </c>
      <c r="F59" s="143">
        <f t="shared" si="2"/>
        <v>12068661</v>
      </c>
      <c r="G59" s="168">
        <f t="shared" si="3"/>
        <v>11.99</v>
      </c>
      <c r="H59" s="165">
        <f>IF(Tabela19101[[#This Row],[Preço Unitário Atualizado]]="","",IFERROR((SUM(Tabela19101[Preço Unitário Atualizado])-Tabela19101[[#This Row],[Preço Unitário Atualizado]])/(COUNT(Tabela19101[Preço Unitário Atualizado])-1),""))</f>
        <v>37.073999999999998</v>
      </c>
      <c r="I59" s="191">
        <f>IF(Tabela19101[[#This Row],[Média dos Demais]]="","",Tabela19101[[#This Row],[Preço Unitário Atualizado]]/Tabela19101[[#This Row],[Média dos Demais]])</f>
        <v>0.32340723957490425</v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IF(Tabela19101[[#This Row],[Preço Unitário Atualizado]]="","",C35)</f>
        <v>4</v>
      </c>
      <c r="D60" s="144" t="str">
        <f t="shared" si="0"/>
        <v>Contratações Públicas</v>
      </c>
      <c r="E60" s="145" t="str">
        <f t="shared" si="1"/>
        <v>04.567.897/0001-90 - Tribunal de Justiça do Estado do Pará</v>
      </c>
      <c r="F60" s="143">
        <f t="shared" si="2"/>
        <v>12068661</v>
      </c>
      <c r="G60" s="168">
        <f t="shared" si="3"/>
        <v>32.299999999999997</v>
      </c>
      <c r="H60" s="165">
        <f>IF(Tabela19101[[#This Row],[Preço Unitário Atualizado]]="","",IFERROR((SUM(Tabela19101[Preço Unitário Atualizado])-Tabela19101[[#This Row],[Preço Unitário Atualizado]])/(COUNT(Tabela19101[Preço Unitário Atualizado])-1),""))</f>
        <v>33.012</v>
      </c>
      <c r="I60" s="191">
        <f>IF(Tabela19101[[#This Row],[Média dos Demais]]="","",Tabela19101[[#This Row],[Preço Unitário Atualizado]]/Tabela19101[[#This Row],[Média dos Demais]])</f>
        <v>0.97843208530231418</v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AVERAGE(Tabela19101[Preço Unitário Atualizado])</f>
        <v>32.893333333333338</v>
      </c>
      <c r="V60" s="122"/>
    </row>
    <row r="61" spans="1:23" ht="35.1" customHeight="1" x14ac:dyDescent="0.25">
      <c r="A61" s="1"/>
      <c r="B61" s="7"/>
      <c r="C61" s="123">
        <f>IF(Tabela19101[[#This Row],[Preço Unitário Atualizado]]="","",C36)</f>
        <v>5</v>
      </c>
      <c r="D61" s="144" t="str">
        <f t="shared" si="0"/>
        <v>Contratações Públicas</v>
      </c>
      <c r="E61" s="145" t="str">
        <f t="shared" si="1"/>
        <v>04.567.897/0001-90 - Tribunal de Justiça do Estado do Pará</v>
      </c>
      <c r="F61" s="143">
        <f t="shared" si="2"/>
        <v>12068661</v>
      </c>
      <c r="G61" s="168">
        <f t="shared" si="3"/>
        <v>33.25</v>
      </c>
      <c r="H61" s="165">
        <f>IF(Tabela19101[[#This Row],[Preço Unitário Atualizado]]="","",IFERROR((SUM(Tabela19101[Preço Unitário Atualizado])-Tabela19101[[#This Row],[Preço Unitário Atualizado]])/(COUNT(Tabela19101[Preço Unitário Atualizado])-1),""))</f>
        <v>32.822000000000003</v>
      </c>
      <c r="I61" s="191">
        <f>IF(Tabela19101[[#This Row],[Média dos Demais]]="","",Tabela19101[[#This Row],[Preço Unitário Atualizado]]/Tabela19101[[#This Row],[Média dos Demais]])</f>
        <v>1.0130400341234538</v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C</v>
      </c>
      <c r="L61" s="25"/>
      <c r="M61" s="1"/>
      <c r="O61" s="129"/>
      <c r="P61" s="244">
        <f>IF(U44,IFERROR(IF(U57="-","-",U57/U60),"-"),"")</f>
        <v>0.36851582438859265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>
        <f>IF(Tabela19101[[#This Row],[Preço Unitário Atualizado]]="","",C37)</f>
        <v>6</v>
      </c>
      <c r="D62" s="144" t="str">
        <f t="shared" si="0"/>
        <v>Contratações Públicas</v>
      </c>
      <c r="E62" s="145" t="str">
        <f t="shared" si="1"/>
        <v>04.567.897/0001-90 - Tribunal de Justiça do Estado do Pará</v>
      </c>
      <c r="F62" s="143">
        <f t="shared" si="2"/>
        <v>12068661</v>
      </c>
      <c r="G62" s="168">
        <f t="shared" si="3"/>
        <v>44</v>
      </c>
      <c r="H62" s="165">
        <f>IF(Tabela19101[[#This Row],[Preço Unitário Atualizado]]="","",IFERROR((SUM(Tabela19101[Preço Unitário Atualizado])-Tabela19101[[#This Row],[Preço Unitário Atualizado]])/(COUNT(Tabela19101[Preço Unitário Atualizado])-1),""))</f>
        <v>30.672000000000004</v>
      </c>
      <c r="I62" s="191">
        <f>IF(Tabela19101[[#This Row],[Média dos Demais]]="","",Tabela19101[[#This Row],[Preço Unitário Atualizado]]/Tabela19101[[#This Row],[Média dos Demais]])</f>
        <v>1.4345331246739697</v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IF(Tabela19101[[#This Row],[Preço Unitário Atualizado]]="","",C38)</f>
        <v>7</v>
      </c>
      <c r="D63" s="144" t="str">
        <f t="shared" si="0"/>
        <v>Consulta a Fornecedor</v>
      </c>
      <c r="E63" s="145" t="str">
        <f t="shared" si="1"/>
        <v xml:space="preserve">Épura Engenharia </v>
      </c>
      <c r="F63" s="143">
        <f t="shared" si="2"/>
        <v>12078418</v>
      </c>
      <c r="G63" s="168">
        <f t="shared" si="3"/>
        <v>45.77</v>
      </c>
      <c r="H63" s="165">
        <f>IF(Tabela19101[[#This Row],[Preço Unitário Atualizado]]="","",IFERROR((SUM(Tabela19101[Preço Unitário Atualizado])-Tabela19101[[#This Row],[Preço Unitário Atualizado]])/(COUNT(Tabela19101[Preço Unitário Atualizado])-1),""))</f>
        <v>30.318000000000001</v>
      </c>
      <c r="I63" s="191">
        <f>IF(Tabela19101[[#This Row],[Média dos Demais]]="","",Tabela19101[[#This Row],[Preço Unitário Atualizado]]/Tabela19101[[#This Row],[Média dos Demais]])</f>
        <v>1.5096642258724191</v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>
        <f>IF(U69,0,P61)</f>
        <v>0.36851582438859265</v>
      </c>
      <c r="V63" s="122"/>
    </row>
    <row r="64" spans="1:23" ht="35.1" customHeight="1" x14ac:dyDescent="0.25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43">
        <f>IF(Q64="","",U66)</f>
        <v>6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6</v>
      </c>
      <c r="V66" s="122"/>
    </row>
    <row r="67" spans="1:22" ht="35.1" customHeight="1" x14ac:dyDescent="0.25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>
        <f>IF(U44,IF(U69,"",IFERROR(AVERAGE(Tabela19101[Preço Unitário Atualizado]),"-")),"")</f>
        <v>32.893333333333338</v>
      </c>
      <c r="Q69" s="147"/>
      <c r="R69" s="69">
        <f>IF(U44,IF(U69,"",IFERROR(MEDIAN(Tabela19101[Preço Unitário Atualizado]),"-")),"")</f>
        <v>32.774999999999999</v>
      </c>
      <c r="S69" s="147"/>
      <c r="T69" s="69">
        <f>IF(U44,IF(U69,"",IFERROR(SMALL(Tabela19101[Preço Unitário Atualizado],1),"-")),"")</f>
        <v>11.99</v>
      </c>
      <c r="U69" s="130" t="b">
        <f>IF(COUNTIF(Tabela19101[!],"!")=0,FALSE(),TRUE())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32.774999999999999</v>
      </c>
      <c r="V72" s="4"/>
    </row>
    <row r="73" spans="1:22" ht="35.1" customHeight="1" x14ac:dyDescent="0.25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IFERROR(_xlfn.STDEV.S(Tabela1912102[Preço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AVERAGE(Tabela1912102[Preço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9" priority="40">
      <formula>$J57="!"</formula>
    </cfRule>
  </conditionalFormatting>
  <conditionalFormatting sqref="C81:G99">
    <cfRule type="expression" dxfId="2208" priority="38">
      <formula>$H81="!"</formula>
    </cfRule>
  </conditionalFormatting>
  <conditionalFormatting sqref="C32:I51 G57:G76 C80">
    <cfRule type="expression" dxfId="2207" priority="37">
      <formula>$J32="!"</formula>
    </cfRule>
  </conditionalFormatting>
  <conditionalFormatting sqref="D80:F80">
    <cfRule type="expression" dxfId="2206" priority="39">
      <formula>$H80="!"</formula>
    </cfRule>
  </conditionalFormatting>
  <conditionalFormatting sqref="G80">
    <cfRule type="expression" dxfId="2205" priority="36">
      <formula>$H80="!"</formula>
    </cfRule>
  </conditionalFormatting>
  <conditionalFormatting sqref="K30">
    <cfRule type="expression" dxfId="2204" priority="6">
      <formula>$J30="!"</formula>
    </cfRule>
  </conditionalFormatting>
  <conditionalFormatting sqref="K32:L51">
    <cfRule type="expression" dxfId="2203" priority="7">
      <formula>$J32="!"</formula>
    </cfRule>
  </conditionalFormatting>
  <conditionalFormatting sqref="M31:M51">
    <cfRule type="expression" dxfId="2202" priority="25">
      <formula>"$C$24=Aux!$E$13"</formula>
    </cfRule>
  </conditionalFormatting>
  <conditionalFormatting sqref="M32:M51">
    <cfRule type="expression" dxfId="2201" priority="35">
      <formula>$J32="!"</formula>
    </cfRule>
  </conditionalFormatting>
  <conditionalFormatting sqref="N32:N51">
    <cfRule type="expression" dxfId="2200" priority="34">
      <formula>$J32="!"</formula>
    </cfRule>
  </conditionalFormatting>
  <conditionalFormatting sqref="P42:P43 P91 R91 T91">
    <cfRule type="cellIs" dxfId="2199" priority="21" operator="equal">
      <formula>$C$22</formula>
    </cfRule>
  </conditionalFormatting>
  <conditionalFormatting sqref="P44">
    <cfRule type="expression" dxfId="2198" priority="20">
      <formula>$P$42=$C$22</formula>
    </cfRule>
  </conditionalFormatting>
  <conditionalFormatting sqref="P61">
    <cfRule type="containsBlanks" dxfId="2197" priority="29">
      <formula>LEN(TRIM(P61))=0</formula>
    </cfRule>
    <cfRule type="cellIs" dxfId="2196" priority="31" operator="greaterThan">
      <formula>0.25</formula>
    </cfRule>
    <cfRule type="cellIs" dxfId="2195" priority="30" operator="equal">
      <formula>"-"</formula>
    </cfRule>
  </conditionalFormatting>
  <conditionalFormatting sqref="P67:P68">
    <cfRule type="cellIs" dxfId="2194" priority="15" operator="equal">
      <formula>$C$22</formula>
    </cfRule>
  </conditionalFormatting>
  <conditionalFormatting sqref="P69">
    <cfRule type="expression" dxfId="2193" priority="14">
      <formula>$P$67=$C$22</formula>
    </cfRule>
  </conditionalFormatting>
  <conditionalFormatting sqref="P92">
    <cfRule type="expression" dxfId="2192" priority="45">
      <formula>$P$91=$C$22</formula>
    </cfRule>
  </conditionalFormatting>
  <conditionalFormatting sqref="Q37">
    <cfRule type="cellIs" dxfId="2191" priority="32" operator="equal">
      <formula>"-"</formula>
    </cfRule>
  </conditionalFormatting>
  <conditionalFormatting sqref="Q83">
    <cfRule type="expression" dxfId="2190" priority="42">
      <formula>$Q85=""</formula>
    </cfRule>
    <cfRule type="expression" dxfId="2189" priority="43">
      <formula>$Q85="-"</formula>
    </cfRule>
    <cfRule type="expression" dxfId="2188" priority="44">
      <formula>$Q85&gt;0.25</formula>
    </cfRule>
  </conditionalFormatting>
  <conditionalFormatting sqref="Q85">
    <cfRule type="cellIs" dxfId="2187" priority="27" operator="equal">
      <formula>"-"</formula>
    </cfRule>
    <cfRule type="cellIs" dxfId="2186" priority="28" operator="greaterThan">
      <formula>0.25</formula>
    </cfRule>
  </conditionalFormatting>
  <conditionalFormatting sqref="Q37:S37">
    <cfRule type="cellIs" dxfId="2185" priority="33" operator="greaterThan">
      <formula>0.25</formula>
    </cfRule>
    <cfRule type="containsBlanks" dxfId="2184" priority="9">
      <formula>LEN(TRIM(Q37))=0</formula>
    </cfRule>
  </conditionalFormatting>
  <conditionalFormatting sqref="Q85:S85">
    <cfRule type="containsBlanks" dxfId="2183" priority="26">
      <formula>LEN(TRIM(Q85))=0</formula>
    </cfRule>
  </conditionalFormatting>
  <conditionalFormatting sqref="R42:R43">
    <cfRule type="cellIs" dxfId="2182" priority="19" operator="equal">
      <formula>$C$22</formula>
    </cfRule>
  </conditionalFormatting>
  <conditionalFormatting sqref="R44">
    <cfRule type="expression" dxfId="2181" priority="18">
      <formula>$R$42=$C$22</formula>
    </cfRule>
  </conditionalFormatting>
  <conditionalFormatting sqref="R67:R68">
    <cfRule type="cellIs" dxfId="2180" priority="13" operator="equal">
      <formula>$C$22</formula>
    </cfRule>
  </conditionalFormatting>
  <conditionalFormatting sqref="R69">
    <cfRule type="expression" dxfId="2179" priority="12">
      <formula>$R$67=$C$22</formula>
    </cfRule>
  </conditionalFormatting>
  <conditionalFormatting sqref="R92">
    <cfRule type="expression" dxfId="2178" priority="46">
      <formula>$R$91=$C$22</formula>
    </cfRule>
  </conditionalFormatting>
  <conditionalFormatting sqref="T42:T43">
    <cfRule type="cellIs" dxfId="2177" priority="17" operator="equal">
      <formula>$C$22</formula>
    </cfRule>
  </conditionalFormatting>
  <conditionalFormatting sqref="T44">
    <cfRule type="expression" dxfId="2176" priority="16">
      <formula>$T$42=$C$22</formula>
    </cfRule>
  </conditionalFormatting>
  <conditionalFormatting sqref="T67:T68">
    <cfRule type="cellIs" dxfId="2175" priority="11" operator="equal">
      <formula>$C$22</formula>
    </cfRule>
  </conditionalFormatting>
  <conditionalFormatting sqref="T69">
    <cfRule type="expression" dxfId="2174" priority="10">
      <formula>$T$67=$C$22</formula>
    </cfRule>
  </conditionalFormatting>
  <conditionalFormatting sqref="T92">
    <cfRule type="expression" dxfId="21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topLeftCell="A31" zoomScaleNormal="10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210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>
        <v>2500</v>
      </c>
      <c r="D19" s="225"/>
      <c r="E19" s="1"/>
      <c r="F19" s="226" t="s">
        <v>211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20.39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58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COUNT(Tabela173[Preço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>
        <f>IF(U44,IF(U69,U86,U63),U38)</f>
        <v>0.25295082868825036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51</v>
      </c>
      <c r="E32" s="70" t="s">
        <v>212</v>
      </c>
      <c r="F32" s="76">
        <v>12049615</v>
      </c>
      <c r="G32" s="74">
        <v>50.5</v>
      </c>
      <c r="H32" s="77">
        <v>45813</v>
      </c>
      <c r="I32" s="183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>45995</v>
      </c>
      <c r="J32" s="187" t="str">
        <f>IF($C$25=Aux!$E$13,"#",IF(COUNT(Tabela173[Preço Unitário])&lt;3,"#",IF(Tabela173[[#This Row],[Preço Unitário]]="","#",IF(Tabela173[[#This Row],[%]]&lt;=1.5,"C","!"))))</f>
        <v>!</v>
      </c>
      <c r="K32" s="78"/>
      <c r="L32" s="156">
        <f>IF(Tabela173[[#This Row],[Preço Unitário]]="","",Tabela173[[#This Row],[Preço Unitário]]*(1+Tabela173[[#This Row],[Índice de Atualização em %]]))</f>
        <v>50.5</v>
      </c>
      <c r="M32" s="66">
        <f>IF($C$25=Aux!$E$13,"",IF(Tabela173[[#This Row],[Preço Unitário]]="","",IFERROR((SUM(Tabela173[Preço Unitário Atualizado])-Tabela173[[#This Row],[Preço Unitário Atualizado]])/(COUNT(Tabela173[Preço Unitário Atualizado])-1),"")))</f>
        <v>25.282</v>
      </c>
      <c r="N32" s="79">
        <f>IF(Tabela173[[#This Row],[Média dos Demais]]="","",Tabela173[[#This Row],[Preço Unitário Atualizado]]/Tabela173[[#This Row],[Média dos Demais]])</f>
        <v>1.9974685547029507</v>
      </c>
      <c r="O32" s="1"/>
      <c r="P32" s="221"/>
      <c r="Q32" s="221"/>
      <c r="R32" s="221"/>
      <c r="S32" s="221"/>
      <c r="T32" s="221"/>
      <c r="U32" s="119">
        <f>IFERROR(_xlfn.STDEV.S(Tabela173[Preço Unitário Atualizado]),"-")</f>
        <v>16.514994096275057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51</v>
      </c>
      <c r="E33" s="71" t="s">
        <v>179</v>
      </c>
      <c r="F33" s="80">
        <v>12049219</v>
      </c>
      <c r="G33" s="75">
        <v>12.2</v>
      </c>
      <c r="H33" s="67">
        <v>45813</v>
      </c>
      <c r="I33" s="184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>45995</v>
      </c>
      <c r="J33" s="188" t="str">
        <f>IF($C$25=Aux!$E$13,"#",IF(COUNT(Tabela173[Preço Unitário])&lt;3,"#",IF(Tabela173[[#This Row],[Preço Unitário]]="","#",IF(Tabela173[[#This Row],[%]]&lt;=1.5,"C","!"))))</f>
        <v>C</v>
      </c>
      <c r="K33" s="81"/>
      <c r="L33" s="157">
        <f>IF(Tabela173[[#This Row],[Preço Unitário]]="","",Tabela173[[#This Row],[Preço Unitário]]*(1+Tabela173[[#This Row],[Índice de Atualização em %]]))</f>
        <v>12.2</v>
      </c>
      <c r="M33" s="65">
        <f>IF($C$25=Aux!$E$13,"",IF(Tabela173[[#This Row],[Preço Unitário]]="","",IFERROR((SUM(Tabela173[Preço Unitário Atualizado])-Tabela173[[#This Row],[Preço Unitário Atualizado]])/(COUNT(Tabela173[Preço Unitário Atualizado])-1),"")))</f>
        <v>32.942</v>
      </c>
      <c r="N33" s="82">
        <f>IF(Tabela173[[#This Row],[Média dos Demais]]="","",Tabela173[[#This Row],[Preço Unitário Atualizado]]/Tabela173[[#This Row],[Média dos Demais]])</f>
        <v>0.37034788416003883</v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311</v>
      </c>
      <c r="F34" s="80">
        <v>12068477</v>
      </c>
      <c r="G34" s="75">
        <v>20.77</v>
      </c>
      <c r="H34" s="67">
        <v>45624</v>
      </c>
      <c r="I34" s="184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>45988</v>
      </c>
      <c r="J34" s="188" t="str">
        <f>IF($C$25=Aux!$E$13,"#",IF(COUNT(Tabela173[Preço Unitário])&lt;3,"#",IF(Tabela173[[#This Row],[Preço Unitário]]="","#",IF(Tabela173[[#This Row],[%]]&lt;=1.5,"C","!"))))</f>
        <v>C</v>
      </c>
      <c r="K34" s="81"/>
      <c r="L34" s="157">
        <f>IF(Tabela173[[#This Row],[Preço Unitário]]="","",Tabela173[[#This Row],[Preço Unitário]]*(1+Tabela173[[#This Row],[Índice de Atualização em %]]))</f>
        <v>20.77</v>
      </c>
      <c r="M34" s="65">
        <f>IF($C$25=Aux!$E$13,"",IF(Tabela173[[#This Row],[Preço Unitário]]="","",IFERROR((SUM(Tabela173[Preço Unitário Atualizado])-Tabela173[[#This Row],[Preço Unitário Atualizado]])/(COUNT(Tabela173[Preço Unitário Atualizado])-1),"")))</f>
        <v>31.227999999999998</v>
      </c>
      <c r="N34" s="82">
        <f>IF(Tabela173[[#This Row],[Média dos Demais]]="","",Tabela173[[#This Row],[Preço Unitário Atualizado]]/Tabela173[[#This Row],[Média dos Demais]])</f>
        <v>0.66510823619828363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311</v>
      </c>
      <c r="F35" s="80">
        <v>12068477</v>
      </c>
      <c r="G35" s="75">
        <v>23.44</v>
      </c>
      <c r="H35" s="67">
        <v>45595</v>
      </c>
      <c r="I35" s="184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>45959</v>
      </c>
      <c r="J35" s="188" t="str">
        <f>IF($C$25=Aux!$E$13,"#",IF(COUNT(Tabela173[Preço Unitário])&lt;3,"#",IF(Tabela173[[#This Row],[Preço Unitário]]="","#",IF(Tabela173[[#This Row],[%]]&lt;=1.5,"C","!"))))</f>
        <v>C</v>
      </c>
      <c r="K35" s="81"/>
      <c r="L35" s="157">
        <f>IF(Tabela173[[#This Row],[Preço Unitário]]="","",Tabela173[[#This Row],[Preço Unitário]]*(1+Tabela173[[#This Row],[Índice de Atualização em %]]))</f>
        <v>23.44</v>
      </c>
      <c r="M35" s="65">
        <f>IF($C$25=Aux!$E$13,"",IF(Tabela173[[#This Row],[Preço Unitário]]="","",IFERROR((SUM(Tabela173[Preço Unitário Atualizado])-Tabela173[[#This Row],[Preço Unitário Atualizado]])/(COUNT(Tabela173[Preço Unitário Atualizado])-1),"")))</f>
        <v>30.693999999999999</v>
      </c>
      <c r="N35" s="82">
        <f>IF(Tabela173[[#This Row],[Média dos Demais]]="","",Tabela173[[#This Row],[Preço Unitário Atualizado]]/Tabela173[[#This Row],[Média dos Demais]])</f>
        <v>0.7636671662214114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6"/>
      <c r="U35" s="59">
        <f>AVERAGE(Tabela173[Preço Unitário Atualizado])</f>
        <v>29.484999999999999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49</v>
      </c>
      <c r="E36" s="71" t="s">
        <v>312</v>
      </c>
      <c r="F36" s="80">
        <v>12068479</v>
      </c>
      <c r="G36" s="75">
        <v>20</v>
      </c>
      <c r="H36" s="67">
        <v>45646</v>
      </c>
      <c r="I36" s="184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>46010</v>
      </c>
      <c r="J36" s="188" t="str">
        <f>IF($C$25=Aux!$E$13,"#",IF(COUNT(Tabela173[Preço Unitário])&lt;3,"#",IF(Tabela173[[#This Row],[Preço Unitário]]="","#",IF(Tabela173[[#This Row],[%]]&lt;=1.5,"C","!"))))</f>
        <v>C</v>
      </c>
      <c r="K36" s="81"/>
      <c r="L36" s="157">
        <f>IF(Tabela173[[#This Row],[Preço Unitário]]="","",Tabela173[[#This Row],[Preço Unitário]]*(1+Tabela173[[#This Row],[Índice de Atualização em %]]))</f>
        <v>20</v>
      </c>
      <c r="M36" s="65">
        <f>IF($C$25=Aux!$E$13,"",IF(Tabela173[[#This Row],[Preço Unitário]]="","",IFERROR((SUM(Tabela173[Preço Unitário Atualizado])-Tabela173[[#This Row],[Preço Unitário Atualizado]])/(COUNT(Tabela173[Preço Unitário Atualizado])-1),"")))</f>
        <v>31.381999999999998</v>
      </c>
      <c r="N36" s="83">
        <f>IF(Tabela173[[#This Row],[Média dos Demais]]="","",Tabela173[[#This Row],[Preço Unitário Atualizado]]/Tabela173[[#This Row],[Média dos Demais]])</f>
        <v>0.63730801096169787</v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321</v>
      </c>
      <c r="F37" s="80">
        <v>12078418</v>
      </c>
      <c r="G37" s="75">
        <v>50</v>
      </c>
      <c r="H37" s="67">
        <v>45820</v>
      </c>
      <c r="I37" s="184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>46002</v>
      </c>
      <c r="J37" s="188" t="str">
        <f>IF($C$25=Aux!$E$13,"#",IF(COUNT(Tabela173[Preço Unitário])&lt;3,"#",IF(Tabela173[[#This Row],[Preço Unitário]]="","#",IF(Tabela173[[#This Row],[%]]&lt;=1.5,"C","!"))))</f>
        <v>!</v>
      </c>
      <c r="K37" s="81"/>
      <c r="L37" s="157">
        <f>IF(Tabela173[[#This Row],[Preço Unitário]]="","",Tabela173[[#This Row],[Preço Unitário]]*(1+Tabela173[[#This Row],[Índice de Atualização em %]]))</f>
        <v>50</v>
      </c>
      <c r="M37" s="65">
        <f>IF($C$25=Aux!$E$13,"",IF(Tabela173[[#This Row],[Preço Unitário]]="","",IFERROR((SUM(Tabela173[Preço Unitário Atualizado])-Tabela173[[#This Row],[Preço Unitário Atualizado]])/(COUNT(Tabela173[Preço Unitário Atualizado])-1),"")))</f>
        <v>25.381999999999998</v>
      </c>
      <c r="N37" s="83">
        <f>IF(Tabela173[[#This Row],[Média dos Demais]]="","",Tabela173[[#This Row],[Preço Unitário Atualizado]]/Tabela173[[#This Row],[Média dos Demais]])</f>
        <v>1.9698999290836028</v>
      </c>
      <c r="O37" s="1"/>
      <c r="P37" s="19"/>
      <c r="Q37" s="244">
        <f>IF(Q35="","",IFERROR(IF(U32="-","-",U32/U35),"-"))</f>
        <v>0.56011511264287117</v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19">
        <f>IFERROR(_xlfn.STDEV.S(Tabela1974[Preço Unitário Atualizado]),"-")</f>
        <v>4.8319932050173025</v>
      </c>
      <c r="V57" s="122"/>
    </row>
    <row r="58" spans="1:23" ht="35.1" customHeight="1" x14ac:dyDescent="0.25">
      <c r="A58" s="1"/>
      <c r="B58" s="7"/>
      <c r="C58" s="123">
        <f>IF(Tabela1974[[#This Row],[Preço Unitário Atualizado]]="","",C33)</f>
        <v>2</v>
      </c>
      <c r="D58" s="144" t="str">
        <f t="shared" si="0"/>
        <v>Consulta a Fornecedor</v>
      </c>
      <c r="E58" s="145" t="str">
        <f t="shared" si="1"/>
        <v>SHEVA ENGENHARIA LTDA</v>
      </c>
      <c r="F58" s="143">
        <f t="shared" si="2"/>
        <v>12049219</v>
      </c>
      <c r="G58" s="168">
        <f t="shared" si="3"/>
        <v>12.2</v>
      </c>
      <c r="H58" s="165">
        <f>IF(Tabela1974[[#This Row],[Preço Unitário Atualizado]]="","",IFERROR((SUM(Tabela1974[Preço Unitário Atualizado])-Tabela1974[[#This Row],[Preço Unitário Atualizado]])/(COUNT(Tabela1974[Preço Unitário Atualizado])-1),""))</f>
        <v>21.403333333333332</v>
      </c>
      <c r="I58" s="191">
        <f>IF(Tabela1974[[#This Row],[Média dos Demais]]="","",Tabela1974[[#This Row],[Preço Unitário Atualizado]]/Tabela1974[[#This Row],[Média dos Demais]])</f>
        <v>0.57000467216944395</v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C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>
        <f>IF(Tabela1974[[#This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Policia Militar do Estado de Santa Catarina</v>
      </c>
      <c r="F59" s="143">
        <f t="shared" si="2"/>
        <v>12068477</v>
      </c>
      <c r="G59" s="168">
        <f t="shared" si="3"/>
        <v>20.77</v>
      </c>
      <c r="H59" s="165">
        <f>IF(Tabela1974[[#This Row],[Preço Unitário Atualizado]]="","",IFERROR((SUM(Tabela1974[Preço Unitário Atualizado])-Tabela1974[[#This Row],[Preço Unitário Atualizado]])/(COUNT(Tabela1974[Preço Unitário Atualizado])-1),""))</f>
        <v>18.546666666666667</v>
      </c>
      <c r="I59" s="191">
        <f>IF(Tabela1974[[#This Row],[Média dos Demais]]="","",Tabela1974[[#This Row],[Preço Unitário Atualizado]]/Tabela1974[[#This Row],[Média dos Demais]])</f>
        <v>1.1198777857656361</v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IF(Tabela1974[[#This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Policia Militar do Estado de Santa Catarina</v>
      </c>
      <c r="F60" s="143">
        <f t="shared" si="2"/>
        <v>12068477</v>
      </c>
      <c r="G60" s="168">
        <f t="shared" si="3"/>
        <v>23.44</v>
      </c>
      <c r="H60" s="165">
        <f>IF(Tabela1974[[#This Row],[Preço Unitário Atualizado]]="","",IFERROR((SUM(Tabela1974[Preço Unitário Atualizado])-Tabela1974[[#This Row],[Preço Unitário Atualizado]])/(COUNT(Tabela1974[Preço Unitário Atualizado])-1),""))</f>
        <v>17.656666666666666</v>
      </c>
      <c r="I60" s="191">
        <f>IF(Tabela1974[[#This Row],[Média dos Demais]]="","",Tabela1974[[#This Row],[Preço Unitário Atualizado]]/Tabela1974[[#This Row],[Média dos Demais]])</f>
        <v>1.3275438927694923</v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AVERAGE(Tabela1974[Preço Unitário Atualizado])</f>
        <v>19.102499999999999</v>
      </c>
      <c r="V60" s="122"/>
    </row>
    <row r="61" spans="1:23" ht="35.1" customHeight="1" x14ac:dyDescent="0.25">
      <c r="A61" s="1"/>
      <c r="B61" s="7"/>
      <c r="C61" s="123">
        <f>IF(Tabela1974[[#This Row],[Preço Unitário Atualizado]]="","",C36)</f>
        <v>5</v>
      </c>
      <c r="D61" s="144" t="str">
        <f t="shared" si="0"/>
        <v>Contratações Públicas</v>
      </c>
      <c r="E61" s="145" t="str">
        <f t="shared" si="1"/>
        <v>Centro de Prep de Oficiais de Belo Horizonte</v>
      </c>
      <c r="F61" s="143">
        <f t="shared" si="2"/>
        <v>12068479</v>
      </c>
      <c r="G61" s="168">
        <f t="shared" si="3"/>
        <v>20</v>
      </c>
      <c r="H61" s="165">
        <f>IF(Tabela1974[[#This Row],[Preço Unitário Atualizado]]="","",IFERROR((SUM(Tabela1974[Preço Unitário Atualizado])-Tabela1974[[#This Row],[Preço Unitário Atualizado]])/(COUNT(Tabela1974[Preço Unitário Atualizado])-1),""))</f>
        <v>18.803333333333331</v>
      </c>
      <c r="I61" s="191">
        <f>IF(Tabela1974[[#This Row],[Média dos Demais]]="","",Tabela1974[[#This Row],[Preço Unitário Atualizado]]/Tabela1974[[#This Row],[Média dos Demais]])</f>
        <v>1.0636411983690837</v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C</v>
      </c>
      <c r="L61" s="25"/>
      <c r="M61" s="1"/>
      <c r="O61" s="129"/>
      <c r="P61" s="244">
        <f>IF(U44,IFERROR(IF(U57="-","-",U57/U60),"-"),"")</f>
        <v>0.25295082868825036</v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>
        <f>IF(U69,0,P61)</f>
        <v>0.25295082868825036</v>
      </c>
      <c r="V63" s="122"/>
    </row>
    <row r="64" spans="1:23" ht="35.1" customHeight="1" x14ac:dyDescent="0.25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43">
        <f>IF(Q64="","",U66)</f>
        <v>4</v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42" t="str">
        <f>IF(U44,IF(U69,"","Média Aritmética"),"")</f>
        <v>Média Aritmética</v>
      </c>
      <c r="Q67" s="147"/>
      <c r="R67" s="242" t="str">
        <f>IF(U44,IF(U69,"","Mediana"),"")</f>
        <v>Mediana</v>
      </c>
      <c r="S67" s="147"/>
      <c r="T67" s="242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>
        <f>IF(U44,IF(U69,"",IFERROR(AVERAGE(Tabela1974[Preço Unitário Atualizado]),"-")),"")</f>
        <v>19.102499999999999</v>
      </c>
      <c r="Q69" s="147"/>
      <c r="R69" s="69">
        <f>IF(U44,IF(U69,"",IFERROR(MEDIAN(Tabela1974[Preço Unitário Atualizado]),"-")),"")</f>
        <v>20.384999999999998</v>
      </c>
      <c r="S69" s="147"/>
      <c r="T69" s="69">
        <f>IF(U44,IF(U69,"",IFERROR(SMALL(Tabela1974[Preço Unitário Atualizado],1),"-")),"")</f>
        <v>12.2</v>
      </c>
      <c r="U69" s="130" t="b">
        <f>IF(COUNTIF(Tabela1974[!],"!")=0,FALSE(),TRUE())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20.384999999999998</v>
      </c>
      <c r="V72" s="4"/>
    </row>
    <row r="73" spans="1:22" ht="35.1" customHeight="1" x14ac:dyDescent="0.25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IFERROR(_xlfn.STDEV.S(Tabela191275[Preço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AVERAGE(Tabela191275[Preço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24" priority="40">
      <formula>$J57="!"</formula>
    </cfRule>
  </conditionalFormatting>
  <conditionalFormatting sqref="C81:G99">
    <cfRule type="expression" dxfId="2123" priority="38">
      <formula>$H81="!"</formula>
    </cfRule>
  </conditionalFormatting>
  <conditionalFormatting sqref="C32:I51 G57:G76 C80">
    <cfRule type="expression" dxfId="2122" priority="37">
      <formula>$J32="!"</formula>
    </cfRule>
  </conditionalFormatting>
  <conditionalFormatting sqref="D80:F80">
    <cfRule type="expression" dxfId="2121" priority="39">
      <formula>$H80="!"</formula>
    </cfRule>
  </conditionalFormatting>
  <conditionalFormatting sqref="G80">
    <cfRule type="expression" dxfId="2120" priority="36">
      <formula>$H80="!"</formula>
    </cfRule>
  </conditionalFormatting>
  <conditionalFormatting sqref="K30">
    <cfRule type="expression" dxfId="2119" priority="6">
      <formula>$J30="!"</formula>
    </cfRule>
  </conditionalFormatting>
  <conditionalFormatting sqref="K32:L51">
    <cfRule type="expression" dxfId="2118" priority="7">
      <formula>$J32="!"</formula>
    </cfRule>
  </conditionalFormatting>
  <conditionalFormatting sqref="M31:M51">
    <cfRule type="expression" dxfId="2117" priority="25">
      <formula>"$C$24=Aux!$E$13"</formula>
    </cfRule>
  </conditionalFormatting>
  <conditionalFormatting sqref="M32:M51">
    <cfRule type="expression" dxfId="2116" priority="35">
      <formula>$J32="!"</formula>
    </cfRule>
  </conditionalFormatting>
  <conditionalFormatting sqref="N32:N51">
    <cfRule type="expression" dxfId="2115" priority="34">
      <formula>$J32="!"</formula>
    </cfRule>
  </conditionalFormatting>
  <conditionalFormatting sqref="P42:P43 P91 R91 T91">
    <cfRule type="cellIs" dxfId="2114" priority="21" operator="equal">
      <formula>$C$22</formula>
    </cfRule>
  </conditionalFormatting>
  <conditionalFormatting sqref="P44">
    <cfRule type="expression" dxfId="2113" priority="20">
      <formula>$P$42=$C$22</formula>
    </cfRule>
  </conditionalFormatting>
  <conditionalFormatting sqref="P61">
    <cfRule type="containsBlanks" dxfId="2112" priority="29">
      <formula>LEN(TRIM(P61))=0</formula>
    </cfRule>
    <cfRule type="cellIs" dxfId="2111" priority="31" operator="greaterThan">
      <formula>0.25</formula>
    </cfRule>
    <cfRule type="cellIs" dxfId="2110" priority="30" operator="equal">
      <formula>"-"</formula>
    </cfRule>
  </conditionalFormatting>
  <conditionalFormatting sqref="P67:P68">
    <cfRule type="cellIs" dxfId="2109" priority="15" operator="equal">
      <formula>$C$22</formula>
    </cfRule>
  </conditionalFormatting>
  <conditionalFormatting sqref="P69">
    <cfRule type="expression" dxfId="2108" priority="14">
      <formula>$P$67=$C$22</formula>
    </cfRule>
  </conditionalFormatting>
  <conditionalFormatting sqref="P92">
    <cfRule type="expression" dxfId="2107" priority="45">
      <formula>$P$91=$C$22</formula>
    </cfRule>
  </conditionalFormatting>
  <conditionalFormatting sqref="Q37">
    <cfRule type="cellIs" dxfId="2106" priority="32" operator="equal">
      <formula>"-"</formula>
    </cfRule>
  </conditionalFormatting>
  <conditionalFormatting sqref="Q83">
    <cfRule type="expression" dxfId="2105" priority="42">
      <formula>$Q85=""</formula>
    </cfRule>
    <cfRule type="expression" dxfId="2104" priority="43">
      <formula>$Q85="-"</formula>
    </cfRule>
    <cfRule type="expression" dxfId="2103" priority="44">
      <formula>$Q85&gt;0.25</formula>
    </cfRule>
  </conditionalFormatting>
  <conditionalFormatting sqref="Q85">
    <cfRule type="cellIs" dxfId="2102" priority="27" operator="equal">
      <formula>"-"</formula>
    </cfRule>
    <cfRule type="cellIs" dxfId="2101" priority="28" operator="greaterThan">
      <formula>0.25</formula>
    </cfRule>
  </conditionalFormatting>
  <conditionalFormatting sqref="Q37:S37">
    <cfRule type="cellIs" dxfId="2100" priority="33" operator="greaterThan">
      <formula>0.25</formula>
    </cfRule>
    <cfRule type="containsBlanks" dxfId="2099" priority="9">
      <formula>LEN(TRIM(Q37))=0</formula>
    </cfRule>
  </conditionalFormatting>
  <conditionalFormatting sqref="Q85:S85">
    <cfRule type="containsBlanks" dxfId="2098" priority="26">
      <formula>LEN(TRIM(Q85))=0</formula>
    </cfRule>
  </conditionalFormatting>
  <conditionalFormatting sqref="R42:R43">
    <cfRule type="cellIs" dxfId="2097" priority="19" operator="equal">
      <formula>$C$22</formula>
    </cfRule>
  </conditionalFormatting>
  <conditionalFormatting sqref="R44">
    <cfRule type="expression" dxfId="2096" priority="18">
      <formula>$R$42=$C$22</formula>
    </cfRule>
  </conditionalFormatting>
  <conditionalFormatting sqref="R67:R68">
    <cfRule type="cellIs" dxfId="2095" priority="13" operator="equal">
      <formula>$C$22</formula>
    </cfRule>
  </conditionalFormatting>
  <conditionalFormatting sqref="R69">
    <cfRule type="expression" dxfId="2094" priority="12">
      <formula>$R$67=$C$22</formula>
    </cfRule>
  </conditionalFormatting>
  <conditionalFormatting sqref="R92">
    <cfRule type="expression" dxfId="2093" priority="46">
      <formula>$R$91=$C$22</formula>
    </cfRule>
  </conditionalFormatting>
  <conditionalFormatting sqref="T42:T43">
    <cfRule type="cellIs" dxfId="2092" priority="17" operator="equal">
      <formula>$C$22</formula>
    </cfRule>
  </conditionalFormatting>
  <conditionalFormatting sqref="T44">
    <cfRule type="expression" dxfId="2091" priority="16">
      <formula>$T$42=$C$22</formula>
    </cfRule>
  </conditionalFormatting>
  <conditionalFormatting sqref="T67:T68">
    <cfRule type="cellIs" dxfId="2090" priority="11" operator="equal">
      <formula>$C$22</formula>
    </cfRule>
  </conditionalFormatting>
  <conditionalFormatting sqref="T69">
    <cfRule type="expression" dxfId="2089" priority="10">
      <formula>$T$67=$C$22</formula>
    </cfRule>
  </conditionalFormatting>
  <conditionalFormatting sqref="T92">
    <cfRule type="expression" dxfId="20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topLeftCell="A1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IFERROR(_xlfn.STDEV.S(Tabela1992[Preço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AVERAGE(Tabela1992[Preço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IFERROR(_xlfn.STDEV.S(Tabela191293[Preço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AVERAGE(Tabela191293[Preço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39" priority="40">
      <formula>$J57="!"</formula>
    </cfRule>
  </conditionalFormatting>
  <conditionalFormatting sqref="C81:G99">
    <cfRule type="expression" dxfId="2038" priority="38">
      <formula>$H81="!"</formula>
    </cfRule>
  </conditionalFormatting>
  <conditionalFormatting sqref="C32:I51 G57:G76 C80">
    <cfRule type="expression" dxfId="2037" priority="37">
      <formula>$J32="!"</formula>
    </cfRule>
  </conditionalFormatting>
  <conditionalFormatting sqref="D80:F80">
    <cfRule type="expression" dxfId="2036" priority="39">
      <formula>$H80="!"</formula>
    </cfRule>
  </conditionalFormatting>
  <conditionalFormatting sqref="G80">
    <cfRule type="expression" dxfId="2035" priority="36">
      <formula>$H80="!"</formula>
    </cfRule>
  </conditionalFormatting>
  <conditionalFormatting sqref="K30">
    <cfRule type="expression" dxfId="2034" priority="6">
      <formula>$J30="!"</formula>
    </cfRule>
  </conditionalFormatting>
  <conditionalFormatting sqref="K32:L51">
    <cfRule type="expression" dxfId="2033" priority="7">
      <formula>$J32="!"</formula>
    </cfRule>
  </conditionalFormatting>
  <conditionalFormatting sqref="M31:M51">
    <cfRule type="expression" dxfId="2032" priority="25">
      <formula>"$C$24=Aux!$E$13"</formula>
    </cfRule>
  </conditionalFormatting>
  <conditionalFormatting sqref="M32:M51">
    <cfRule type="expression" dxfId="2031" priority="35">
      <formula>$J32="!"</formula>
    </cfRule>
  </conditionalFormatting>
  <conditionalFormatting sqref="N32:N51">
    <cfRule type="expression" dxfId="2030" priority="34">
      <formula>$J32="!"</formula>
    </cfRule>
  </conditionalFormatting>
  <conditionalFormatting sqref="P42:P43 P91 R91 T91">
    <cfRule type="cellIs" dxfId="2029" priority="21" operator="equal">
      <formula>$C$22</formula>
    </cfRule>
  </conditionalFormatting>
  <conditionalFormatting sqref="P44">
    <cfRule type="expression" dxfId="2028" priority="20">
      <formula>$P$42=$C$22</formula>
    </cfRule>
  </conditionalFormatting>
  <conditionalFormatting sqref="P61">
    <cfRule type="containsBlanks" dxfId="2027" priority="29">
      <formula>LEN(TRIM(P61))=0</formula>
    </cfRule>
    <cfRule type="cellIs" dxfId="2026" priority="31" operator="greaterThan">
      <formula>0.25</formula>
    </cfRule>
    <cfRule type="cellIs" dxfId="2025" priority="30" operator="equal">
      <formula>"-"</formula>
    </cfRule>
  </conditionalFormatting>
  <conditionalFormatting sqref="P67:P68">
    <cfRule type="cellIs" dxfId="2024" priority="15" operator="equal">
      <formula>$C$22</formula>
    </cfRule>
  </conditionalFormatting>
  <conditionalFormatting sqref="P69">
    <cfRule type="expression" dxfId="2023" priority="14">
      <formula>$P$67=$C$22</formula>
    </cfRule>
  </conditionalFormatting>
  <conditionalFormatting sqref="P92">
    <cfRule type="expression" dxfId="2022" priority="45">
      <formula>$P$91=$C$22</formula>
    </cfRule>
  </conditionalFormatting>
  <conditionalFormatting sqref="Q37">
    <cfRule type="cellIs" dxfId="2021" priority="32" operator="equal">
      <formula>"-"</formula>
    </cfRule>
  </conditionalFormatting>
  <conditionalFormatting sqref="Q83">
    <cfRule type="expression" dxfId="2020" priority="42">
      <formula>$Q85=""</formula>
    </cfRule>
    <cfRule type="expression" dxfId="2019" priority="43">
      <formula>$Q85="-"</formula>
    </cfRule>
    <cfRule type="expression" dxfId="2018" priority="44">
      <formula>$Q85&gt;0.25</formula>
    </cfRule>
  </conditionalFormatting>
  <conditionalFormatting sqref="Q85">
    <cfRule type="cellIs" dxfId="2017" priority="27" operator="equal">
      <formula>"-"</formula>
    </cfRule>
    <cfRule type="cellIs" dxfId="2016" priority="28" operator="greaterThan">
      <formula>0.25</formula>
    </cfRule>
  </conditionalFormatting>
  <conditionalFormatting sqref="Q37:S37">
    <cfRule type="cellIs" dxfId="2015" priority="33" operator="greaterThan">
      <formula>0.25</formula>
    </cfRule>
    <cfRule type="containsBlanks" dxfId="2014" priority="9">
      <formula>LEN(TRIM(Q37))=0</formula>
    </cfRule>
  </conditionalFormatting>
  <conditionalFormatting sqref="Q85:S85">
    <cfRule type="containsBlanks" dxfId="2013" priority="26">
      <formula>LEN(TRIM(Q85))=0</formula>
    </cfRule>
  </conditionalFormatting>
  <conditionalFormatting sqref="R42:R43">
    <cfRule type="cellIs" dxfId="2012" priority="19" operator="equal">
      <formula>$C$22</formula>
    </cfRule>
  </conditionalFormatting>
  <conditionalFormatting sqref="R44">
    <cfRule type="expression" dxfId="2011" priority="18">
      <formula>$R$42=$C$22</formula>
    </cfRule>
  </conditionalFormatting>
  <conditionalFormatting sqref="R67:R68">
    <cfRule type="cellIs" dxfId="2010" priority="13" operator="equal">
      <formula>$C$22</formula>
    </cfRule>
  </conditionalFormatting>
  <conditionalFormatting sqref="R69">
    <cfRule type="expression" dxfId="2009" priority="12">
      <formula>$R$67=$C$22</formula>
    </cfRule>
  </conditionalFormatting>
  <conditionalFormatting sqref="R92">
    <cfRule type="expression" dxfId="2008" priority="46">
      <formula>$R$91=$C$22</formula>
    </cfRule>
  </conditionalFormatting>
  <conditionalFormatting sqref="T42:T43">
    <cfRule type="cellIs" dxfId="2007" priority="17" operator="equal">
      <formula>$C$22</formula>
    </cfRule>
  </conditionalFormatting>
  <conditionalFormatting sqref="T44">
    <cfRule type="expression" dxfId="2006" priority="16">
      <formula>$T$42=$C$22</formula>
    </cfRule>
  </conditionalFormatting>
  <conditionalFormatting sqref="T67:T68">
    <cfRule type="cellIs" dxfId="2005" priority="11" operator="equal">
      <formula>$C$22</formula>
    </cfRule>
  </conditionalFormatting>
  <conditionalFormatting sqref="T69">
    <cfRule type="expression" dxfId="2004" priority="10">
      <formula>$T$67=$C$22</formula>
    </cfRule>
  </conditionalFormatting>
  <conditionalFormatting sqref="T92">
    <cfRule type="expression" dxfId="20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IFERROR(_xlfn.STDEV.S(Tabela19143[Preço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AVERAGE(Tabela19143[Preço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IFERROR(_xlfn.STDEV.S(Tabela1912144[Preço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AVERAGE(Tabela1912144[Preço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954" priority="40">
      <formula>$J57="!"</formula>
    </cfRule>
  </conditionalFormatting>
  <conditionalFormatting sqref="C81:G99">
    <cfRule type="expression" dxfId="1953" priority="38">
      <formula>$H81="!"</formula>
    </cfRule>
  </conditionalFormatting>
  <conditionalFormatting sqref="C32:I51 G57:G76 C80">
    <cfRule type="expression" dxfId="1952" priority="37">
      <formula>$J32="!"</formula>
    </cfRule>
  </conditionalFormatting>
  <conditionalFormatting sqref="D80:F80">
    <cfRule type="expression" dxfId="1951" priority="39">
      <formula>$H80="!"</formula>
    </cfRule>
  </conditionalFormatting>
  <conditionalFormatting sqref="G80">
    <cfRule type="expression" dxfId="1950" priority="36">
      <formula>$H80="!"</formula>
    </cfRule>
  </conditionalFormatting>
  <conditionalFormatting sqref="K30">
    <cfRule type="expression" dxfId="1949" priority="6">
      <formula>$J30="!"</formula>
    </cfRule>
  </conditionalFormatting>
  <conditionalFormatting sqref="K32:L51">
    <cfRule type="expression" dxfId="1948" priority="7">
      <formula>$J32="!"</formula>
    </cfRule>
  </conditionalFormatting>
  <conditionalFormatting sqref="M31:M51">
    <cfRule type="expression" dxfId="1947" priority="25">
      <formula>"$C$24=Aux!$E$13"</formula>
    </cfRule>
  </conditionalFormatting>
  <conditionalFormatting sqref="M32:M51">
    <cfRule type="expression" dxfId="1946" priority="35">
      <formula>$J32="!"</formula>
    </cfRule>
  </conditionalFormatting>
  <conditionalFormatting sqref="N32:N51">
    <cfRule type="expression" dxfId="1945" priority="34">
      <formula>$J32="!"</formula>
    </cfRule>
  </conditionalFormatting>
  <conditionalFormatting sqref="P42:P43 P91 R91 T91">
    <cfRule type="cellIs" dxfId="1944" priority="21" operator="equal">
      <formula>$C$22</formula>
    </cfRule>
  </conditionalFormatting>
  <conditionalFormatting sqref="P44">
    <cfRule type="expression" dxfId="1943" priority="20">
      <formula>$P$42=$C$22</formula>
    </cfRule>
  </conditionalFormatting>
  <conditionalFormatting sqref="P61">
    <cfRule type="containsBlanks" dxfId="1942" priority="29">
      <formula>LEN(TRIM(P61))=0</formula>
    </cfRule>
    <cfRule type="cellIs" dxfId="1941" priority="31" operator="greaterThan">
      <formula>0.25</formula>
    </cfRule>
    <cfRule type="cellIs" dxfId="1940" priority="30" operator="equal">
      <formula>"-"</formula>
    </cfRule>
  </conditionalFormatting>
  <conditionalFormatting sqref="P67:P68">
    <cfRule type="cellIs" dxfId="1939" priority="15" operator="equal">
      <formula>$C$22</formula>
    </cfRule>
  </conditionalFormatting>
  <conditionalFormatting sqref="P69">
    <cfRule type="expression" dxfId="1938" priority="14">
      <formula>$P$67=$C$22</formula>
    </cfRule>
  </conditionalFormatting>
  <conditionalFormatting sqref="P92">
    <cfRule type="expression" dxfId="1937" priority="45">
      <formula>$P$91=$C$22</formula>
    </cfRule>
  </conditionalFormatting>
  <conditionalFormatting sqref="Q37">
    <cfRule type="cellIs" dxfId="1936" priority="32" operator="equal">
      <formula>"-"</formula>
    </cfRule>
  </conditionalFormatting>
  <conditionalFormatting sqref="Q83">
    <cfRule type="expression" dxfId="1935" priority="42">
      <formula>$Q85=""</formula>
    </cfRule>
    <cfRule type="expression" dxfId="1934" priority="43">
      <formula>$Q85="-"</formula>
    </cfRule>
    <cfRule type="expression" dxfId="1933" priority="44">
      <formula>$Q85&gt;0.25</formula>
    </cfRule>
  </conditionalFormatting>
  <conditionalFormatting sqref="Q85">
    <cfRule type="cellIs" dxfId="1932" priority="27" operator="equal">
      <formula>"-"</formula>
    </cfRule>
    <cfRule type="cellIs" dxfId="1931" priority="28" operator="greaterThan">
      <formula>0.25</formula>
    </cfRule>
  </conditionalFormatting>
  <conditionalFormatting sqref="Q37:S37">
    <cfRule type="cellIs" dxfId="1930" priority="33" operator="greaterThan">
      <formula>0.25</formula>
    </cfRule>
    <cfRule type="containsBlanks" dxfId="1929" priority="9">
      <formula>LEN(TRIM(Q37))=0</formula>
    </cfRule>
  </conditionalFormatting>
  <conditionalFormatting sqref="Q85:S85">
    <cfRule type="containsBlanks" dxfId="1928" priority="26">
      <formula>LEN(TRIM(Q85))=0</formula>
    </cfRule>
  </conditionalFormatting>
  <conditionalFormatting sqref="R42:R43">
    <cfRule type="cellIs" dxfId="1927" priority="19" operator="equal">
      <formula>$C$22</formula>
    </cfRule>
  </conditionalFormatting>
  <conditionalFormatting sqref="R44">
    <cfRule type="expression" dxfId="1926" priority="18">
      <formula>$R$42=$C$22</formula>
    </cfRule>
  </conditionalFormatting>
  <conditionalFormatting sqref="R67:R68">
    <cfRule type="cellIs" dxfId="1925" priority="13" operator="equal">
      <formula>$C$22</formula>
    </cfRule>
  </conditionalFormatting>
  <conditionalFormatting sqref="R69">
    <cfRule type="expression" dxfId="1924" priority="12">
      <formula>$R$67=$C$22</formula>
    </cfRule>
  </conditionalFormatting>
  <conditionalFormatting sqref="R92">
    <cfRule type="expression" dxfId="1923" priority="46">
      <formula>$R$91=$C$22</formula>
    </cfRule>
  </conditionalFormatting>
  <conditionalFormatting sqref="T42:T43">
    <cfRule type="cellIs" dxfId="1922" priority="17" operator="equal">
      <formula>$C$22</formula>
    </cfRule>
  </conditionalFormatting>
  <conditionalFormatting sqref="T44">
    <cfRule type="expression" dxfId="1921" priority="16">
      <formula>$T$42=$C$22</formula>
    </cfRule>
  </conditionalFormatting>
  <conditionalFormatting sqref="T67:T68">
    <cfRule type="cellIs" dxfId="1920" priority="11" operator="equal">
      <formula>$C$22</formula>
    </cfRule>
  </conditionalFormatting>
  <conditionalFormatting sqref="T69">
    <cfRule type="expression" dxfId="1919" priority="10">
      <formula>$T$67=$C$22</formula>
    </cfRule>
  </conditionalFormatting>
  <conditionalFormatting sqref="T92">
    <cfRule type="expression" dxfId="1918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IFERROR(_xlfn.STDEV.S(Tabela19137[Preço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AVERAGE(Tabela19137[Preço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IFERROR(_xlfn.STDEV.S(Tabela1912138[Preço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AVERAGE(Tabela1912138[Preço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869" priority="40">
      <formula>$J57="!"</formula>
    </cfRule>
  </conditionalFormatting>
  <conditionalFormatting sqref="C81:G99">
    <cfRule type="expression" dxfId="1868" priority="38">
      <formula>$H81="!"</formula>
    </cfRule>
  </conditionalFormatting>
  <conditionalFormatting sqref="C32:I51 G57:G76 C80">
    <cfRule type="expression" dxfId="1867" priority="37">
      <formula>$J32="!"</formula>
    </cfRule>
  </conditionalFormatting>
  <conditionalFormatting sqref="D80:F80">
    <cfRule type="expression" dxfId="1866" priority="39">
      <formula>$H80="!"</formula>
    </cfRule>
  </conditionalFormatting>
  <conditionalFormatting sqref="G80">
    <cfRule type="expression" dxfId="1865" priority="36">
      <formula>$H80="!"</formula>
    </cfRule>
  </conditionalFormatting>
  <conditionalFormatting sqref="K30">
    <cfRule type="expression" dxfId="1864" priority="6">
      <formula>$J30="!"</formula>
    </cfRule>
  </conditionalFormatting>
  <conditionalFormatting sqref="K32:L51">
    <cfRule type="expression" dxfId="1863" priority="7">
      <formula>$J32="!"</formula>
    </cfRule>
  </conditionalFormatting>
  <conditionalFormatting sqref="M31:M51">
    <cfRule type="expression" dxfId="1862" priority="25">
      <formula>"$C$24=Aux!$E$13"</formula>
    </cfRule>
  </conditionalFormatting>
  <conditionalFormatting sqref="M32:M51">
    <cfRule type="expression" dxfId="1861" priority="35">
      <formula>$J32="!"</formula>
    </cfRule>
  </conditionalFormatting>
  <conditionalFormatting sqref="N32:N51">
    <cfRule type="expression" dxfId="1860" priority="34">
      <formula>$J32="!"</formula>
    </cfRule>
  </conditionalFormatting>
  <conditionalFormatting sqref="P42:P43 P91 R91 T91">
    <cfRule type="cellIs" dxfId="1859" priority="21" operator="equal">
      <formula>$C$22</formula>
    </cfRule>
  </conditionalFormatting>
  <conditionalFormatting sqref="P44">
    <cfRule type="expression" dxfId="1858" priority="20">
      <formula>$P$42=$C$22</formula>
    </cfRule>
  </conditionalFormatting>
  <conditionalFormatting sqref="P61">
    <cfRule type="containsBlanks" dxfId="1857" priority="29">
      <formula>LEN(TRIM(P61))=0</formula>
    </cfRule>
    <cfRule type="cellIs" dxfId="1856" priority="31" operator="greaterThan">
      <formula>0.25</formula>
    </cfRule>
    <cfRule type="cellIs" dxfId="1855" priority="30" operator="equal">
      <formula>"-"</formula>
    </cfRule>
  </conditionalFormatting>
  <conditionalFormatting sqref="P67:P68">
    <cfRule type="cellIs" dxfId="1854" priority="15" operator="equal">
      <formula>$C$22</formula>
    </cfRule>
  </conditionalFormatting>
  <conditionalFormatting sqref="P69">
    <cfRule type="expression" dxfId="1853" priority="14">
      <formula>$P$67=$C$22</formula>
    </cfRule>
  </conditionalFormatting>
  <conditionalFormatting sqref="P92">
    <cfRule type="expression" dxfId="1852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IFERROR(_xlfn.STDEV.S(Tabela19134[Preço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AVERAGE(Tabela19134[Preço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IFERROR(_xlfn.STDEV.S(Tabela1912135[Preço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AVERAGE(Tabela1912135[Preço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784" priority="40">
      <formula>$J57="!"</formula>
    </cfRule>
  </conditionalFormatting>
  <conditionalFormatting sqref="C81:G99">
    <cfRule type="expression" dxfId="1783" priority="38">
      <formula>$H81="!"</formula>
    </cfRule>
  </conditionalFormatting>
  <conditionalFormatting sqref="C32:I51 G57:G76 C80">
    <cfRule type="expression" dxfId="1782" priority="37">
      <formula>$J32="!"</formula>
    </cfRule>
  </conditionalFormatting>
  <conditionalFormatting sqref="D80:F80">
    <cfRule type="expression" dxfId="1781" priority="39">
      <formula>$H80="!"</formula>
    </cfRule>
  </conditionalFormatting>
  <conditionalFormatting sqref="G80">
    <cfRule type="expression" dxfId="1780" priority="36">
      <formula>$H80="!"</formula>
    </cfRule>
  </conditionalFormatting>
  <conditionalFormatting sqref="K30">
    <cfRule type="expression" dxfId="1779" priority="6">
      <formula>$J30="!"</formula>
    </cfRule>
  </conditionalFormatting>
  <conditionalFormatting sqref="K32:L51">
    <cfRule type="expression" dxfId="1778" priority="7">
      <formula>$J32="!"</formula>
    </cfRule>
  </conditionalFormatting>
  <conditionalFormatting sqref="M31:M51">
    <cfRule type="expression" dxfId="1777" priority="25">
      <formula>"$C$24=Aux!$E$13"</formula>
    </cfRule>
  </conditionalFormatting>
  <conditionalFormatting sqref="M32:M51">
    <cfRule type="expression" dxfId="1776" priority="35">
      <formula>$J32="!"</formula>
    </cfRule>
  </conditionalFormatting>
  <conditionalFormatting sqref="N32:N51">
    <cfRule type="expression" dxfId="1775" priority="34">
      <formula>$J32="!"</formula>
    </cfRule>
  </conditionalFormatting>
  <conditionalFormatting sqref="P42:P43 P91 R91 T91">
    <cfRule type="cellIs" dxfId="1774" priority="21" operator="equal">
      <formula>$C$22</formula>
    </cfRule>
  </conditionalFormatting>
  <conditionalFormatting sqref="P44">
    <cfRule type="expression" dxfId="1773" priority="20">
      <formula>$P$42=$C$22</formula>
    </cfRule>
  </conditionalFormatting>
  <conditionalFormatting sqref="P61">
    <cfRule type="containsBlanks" dxfId="1772" priority="29">
      <formula>LEN(TRIM(P61))=0</formula>
    </cfRule>
    <cfRule type="cellIs" dxfId="1771" priority="31" operator="greaterThan">
      <formula>0.25</formula>
    </cfRule>
    <cfRule type="cellIs" dxfId="1770" priority="30" operator="equal">
      <formula>"-"</formula>
    </cfRule>
  </conditionalFormatting>
  <conditionalFormatting sqref="P67:P68">
    <cfRule type="cellIs" dxfId="1769" priority="15" operator="equal">
      <formula>$C$22</formula>
    </cfRule>
  </conditionalFormatting>
  <conditionalFormatting sqref="P69">
    <cfRule type="expression" dxfId="1768" priority="14">
      <formula>$P$67=$C$22</formula>
    </cfRule>
  </conditionalFormatting>
  <conditionalFormatting sqref="P92">
    <cfRule type="expression" dxfId="1767" priority="45">
      <formula>$P$91=$C$22</formula>
    </cfRule>
  </conditionalFormatting>
  <conditionalFormatting sqref="Q37">
    <cfRule type="cellIs" dxfId="1766" priority="32" operator="equal">
      <formula>"-"</formula>
    </cfRule>
  </conditionalFormatting>
  <conditionalFormatting sqref="Q83">
    <cfRule type="expression" dxfId="1765" priority="42">
      <formula>$Q85=""</formula>
    </cfRule>
    <cfRule type="expression" dxfId="1764" priority="43">
      <formula>$Q85="-"</formula>
    </cfRule>
    <cfRule type="expression" dxfId="1763" priority="44">
      <formula>$Q85&gt;0.25</formula>
    </cfRule>
  </conditionalFormatting>
  <conditionalFormatting sqref="Q85">
    <cfRule type="cellIs" dxfId="1762" priority="27" operator="equal">
      <formula>"-"</formula>
    </cfRule>
    <cfRule type="cellIs" dxfId="1761" priority="28" operator="greaterThan">
      <formula>0.25</formula>
    </cfRule>
  </conditionalFormatting>
  <conditionalFormatting sqref="Q37:S37">
    <cfRule type="cellIs" dxfId="1760" priority="33" operator="greaterThan">
      <formula>0.25</formula>
    </cfRule>
    <cfRule type="containsBlanks" dxfId="1759" priority="9">
      <formula>LEN(TRIM(Q37))=0</formula>
    </cfRule>
  </conditionalFormatting>
  <conditionalFormatting sqref="Q85:S85">
    <cfRule type="containsBlanks" dxfId="1758" priority="26">
      <formula>LEN(TRIM(Q85))=0</formula>
    </cfRule>
  </conditionalFormatting>
  <conditionalFormatting sqref="R42:R43">
    <cfRule type="cellIs" dxfId="1757" priority="19" operator="equal">
      <formula>$C$22</formula>
    </cfRule>
  </conditionalFormatting>
  <conditionalFormatting sqref="R44">
    <cfRule type="expression" dxfId="1756" priority="18">
      <formula>$R$42=$C$22</formula>
    </cfRule>
  </conditionalFormatting>
  <conditionalFormatting sqref="R67:R68">
    <cfRule type="cellIs" dxfId="1755" priority="13" operator="equal">
      <formula>$C$22</formula>
    </cfRule>
  </conditionalFormatting>
  <conditionalFormatting sqref="R69">
    <cfRule type="expression" dxfId="1754" priority="12">
      <formula>$R$67=$C$22</formula>
    </cfRule>
  </conditionalFormatting>
  <conditionalFormatting sqref="R92">
    <cfRule type="expression" dxfId="1753" priority="46">
      <formula>$R$91=$C$22</formula>
    </cfRule>
  </conditionalFormatting>
  <conditionalFormatting sqref="T42:T43">
    <cfRule type="cellIs" dxfId="1752" priority="17" operator="equal">
      <formula>$C$22</formula>
    </cfRule>
  </conditionalFormatting>
  <conditionalFormatting sqref="T44">
    <cfRule type="expression" dxfId="1751" priority="16">
      <formula>$T$42=$C$22</formula>
    </cfRule>
  </conditionalFormatting>
  <conditionalFormatting sqref="T67:T68">
    <cfRule type="cellIs" dxfId="1750" priority="11" operator="equal">
      <formula>$C$22</formula>
    </cfRule>
  </conditionalFormatting>
  <conditionalFormatting sqref="T69">
    <cfRule type="expression" dxfId="1749" priority="10">
      <formula>$T$67=$C$22</formula>
    </cfRule>
  </conditionalFormatting>
  <conditionalFormatting sqref="T92">
    <cfRule type="expression" dxfId="17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IFERROR(_xlfn.STDEV.S(Tabela19131[Preço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AVERAGE(Tabela19131[Preço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IFERROR(_xlfn.STDEV.S(Tabela1912132[Preço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AVERAGE(Tabela1912132[Preço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9" priority="40">
      <formula>$J57="!"</formula>
    </cfRule>
  </conditionalFormatting>
  <conditionalFormatting sqref="C81:G99">
    <cfRule type="expression" dxfId="1698" priority="38">
      <formula>$H81="!"</formula>
    </cfRule>
  </conditionalFormatting>
  <conditionalFormatting sqref="C32:I51 G57:G76 C80">
    <cfRule type="expression" dxfId="1697" priority="37">
      <formula>$J32="!"</formula>
    </cfRule>
  </conditionalFormatting>
  <conditionalFormatting sqref="D80:F80">
    <cfRule type="expression" dxfId="1696" priority="39">
      <formula>$H80="!"</formula>
    </cfRule>
  </conditionalFormatting>
  <conditionalFormatting sqref="G80">
    <cfRule type="expression" dxfId="1695" priority="36">
      <formula>$H80="!"</formula>
    </cfRule>
  </conditionalFormatting>
  <conditionalFormatting sqref="K30">
    <cfRule type="expression" dxfId="1694" priority="6">
      <formula>$J30="!"</formula>
    </cfRule>
  </conditionalFormatting>
  <conditionalFormatting sqref="K32:L51">
    <cfRule type="expression" dxfId="1693" priority="7">
      <formula>$J32="!"</formula>
    </cfRule>
  </conditionalFormatting>
  <conditionalFormatting sqref="M31:M51">
    <cfRule type="expression" dxfId="1692" priority="25">
      <formula>"$C$24=Aux!$E$13"</formula>
    </cfRule>
  </conditionalFormatting>
  <conditionalFormatting sqref="M32:M51">
    <cfRule type="expression" dxfId="1691" priority="35">
      <formula>$J32="!"</formula>
    </cfRule>
  </conditionalFormatting>
  <conditionalFormatting sqref="N32:N51">
    <cfRule type="expression" dxfId="1690" priority="34">
      <formula>$J32="!"</formula>
    </cfRule>
  </conditionalFormatting>
  <conditionalFormatting sqref="P42:P43 P91 R91 T91">
    <cfRule type="cellIs" dxfId="1689" priority="21" operator="equal">
      <formula>$C$22</formula>
    </cfRule>
  </conditionalFormatting>
  <conditionalFormatting sqref="P44">
    <cfRule type="expression" dxfId="1688" priority="20">
      <formula>$P$42=$C$22</formula>
    </cfRule>
  </conditionalFormatting>
  <conditionalFormatting sqref="P61">
    <cfRule type="containsBlanks" dxfId="1687" priority="29">
      <formula>LEN(TRIM(P61))=0</formula>
    </cfRule>
    <cfRule type="cellIs" dxfId="1686" priority="31" operator="greaterThan">
      <formula>0.25</formula>
    </cfRule>
    <cfRule type="cellIs" dxfId="1685" priority="30" operator="equal">
      <formula>"-"</formula>
    </cfRule>
  </conditionalFormatting>
  <conditionalFormatting sqref="P67:P68">
    <cfRule type="cellIs" dxfId="1684" priority="15" operator="equal">
      <formula>$C$22</formula>
    </cfRule>
  </conditionalFormatting>
  <conditionalFormatting sqref="P69">
    <cfRule type="expression" dxfId="1683" priority="14">
      <formula>$P$67=$C$22</formula>
    </cfRule>
  </conditionalFormatting>
  <conditionalFormatting sqref="P92">
    <cfRule type="expression" dxfId="1682" priority="45">
      <formula>$P$91=$C$22</formula>
    </cfRule>
  </conditionalFormatting>
  <conditionalFormatting sqref="Q37">
    <cfRule type="cellIs" dxfId="1681" priority="32" operator="equal">
      <formula>"-"</formula>
    </cfRule>
  </conditionalFormatting>
  <conditionalFormatting sqref="Q83">
    <cfRule type="expression" dxfId="1680" priority="42">
      <formula>$Q85=""</formula>
    </cfRule>
    <cfRule type="expression" dxfId="1679" priority="43">
      <formula>$Q85="-"</formula>
    </cfRule>
    <cfRule type="expression" dxfId="1678" priority="44">
      <formula>$Q85&gt;0.25</formula>
    </cfRule>
  </conditionalFormatting>
  <conditionalFormatting sqref="Q85">
    <cfRule type="cellIs" dxfId="1677" priority="27" operator="equal">
      <formula>"-"</formula>
    </cfRule>
    <cfRule type="cellIs" dxfId="1676" priority="28" operator="greaterThan">
      <formula>0.25</formula>
    </cfRule>
  </conditionalFormatting>
  <conditionalFormatting sqref="Q37:S37">
    <cfRule type="cellIs" dxfId="1675" priority="33" operator="greaterThan">
      <formula>0.25</formula>
    </cfRule>
    <cfRule type="containsBlanks" dxfId="1674" priority="9">
      <formula>LEN(TRIM(Q37))=0</formula>
    </cfRule>
  </conditionalFormatting>
  <conditionalFormatting sqref="Q85:S85">
    <cfRule type="containsBlanks" dxfId="1673" priority="26">
      <formula>LEN(TRIM(Q85))=0</formula>
    </cfRule>
  </conditionalFormatting>
  <conditionalFormatting sqref="R42:R43">
    <cfRule type="cellIs" dxfId="1672" priority="19" operator="equal">
      <formula>$C$22</formula>
    </cfRule>
  </conditionalFormatting>
  <conditionalFormatting sqref="R44">
    <cfRule type="expression" dxfId="1671" priority="18">
      <formula>$R$42=$C$22</formula>
    </cfRule>
  </conditionalFormatting>
  <conditionalFormatting sqref="R67:R68">
    <cfRule type="cellIs" dxfId="1670" priority="13" operator="equal">
      <formula>$C$22</formula>
    </cfRule>
  </conditionalFormatting>
  <conditionalFormatting sqref="R69">
    <cfRule type="expression" dxfId="1669" priority="12">
      <formula>$R$67=$C$22</formula>
    </cfRule>
  </conditionalFormatting>
  <conditionalFormatting sqref="R92">
    <cfRule type="expression" dxfId="1668" priority="46">
      <formula>$R$91=$C$22</formula>
    </cfRule>
  </conditionalFormatting>
  <conditionalFormatting sqref="T42:T43">
    <cfRule type="cellIs" dxfId="1667" priority="17" operator="equal">
      <formula>$C$22</formula>
    </cfRule>
  </conditionalFormatting>
  <conditionalFormatting sqref="T44">
    <cfRule type="expression" dxfId="1666" priority="16">
      <formula>$T$42=$C$22</formula>
    </cfRule>
  </conditionalFormatting>
  <conditionalFormatting sqref="T67:T68">
    <cfRule type="cellIs" dxfId="1665" priority="11" operator="equal">
      <formula>$C$22</formula>
    </cfRule>
  </conditionalFormatting>
  <conditionalFormatting sqref="T69">
    <cfRule type="expression" dxfId="1664" priority="10">
      <formula>$T$67=$C$22</formula>
    </cfRule>
  </conditionalFormatting>
  <conditionalFormatting sqref="T92">
    <cfRule type="expression" dxfId="16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IFERROR(_xlfn.STDEV.S(Tabela1959[Preço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AVERAGE(Tabela1959[Preço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IFERROR(_xlfn.STDEV.S(Tabela191260[Preço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AVERAGE(Tabela191260[Preço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14" priority="40">
      <formula>$J57="!"</formula>
    </cfRule>
  </conditionalFormatting>
  <conditionalFormatting sqref="C81:G99">
    <cfRule type="expression" dxfId="1613" priority="38">
      <formula>$H81="!"</formula>
    </cfRule>
  </conditionalFormatting>
  <conditionalFormatting sqref="C32:I51 G57:G76 C80">
    <cfRule type="expression" dxfId="1612" priority="37">
      <formula>$J32="!"</formula>
    </cfRule>
  </conditionalFormatting>
  <conditionalFormatting sqref="D80:F80">
    <cfRule type="expression" dxfId="1611" priority="39">
      <formula>$H80="!"</formula>
    </cfRule>
  </conditionalFormatting>
  <conditionalFormatting sqref="G80">
    <cfRule type="expression" dxfId="1610" priority="36">
      <formula>$H80="!"</formula>
    </cfRule>
  </conditionalFormatting>
  <conditionalFormatting sqref="K30">
    <cfRule type="expression" dxfId="1609" priority="6">
      <formula>$J30="!"</formula>
    </cfRule>
  </conditionalFormatting>
  <conditionalFormatting sqref="K32:L51">
    <cfRule type="expression" dxfId="1608" priority="7">
      <formula>$J32="!"</formula>
    </cfRule>
  </conditionalFormatting>
  <conditionalFormatting sqref="M31:M51">
    <cfRule type="expression" dxfId="1607" priority="25">
      <formula>"$C$24=Aux!$E$13"</formula>
    </cfRule>
  </conditionalFormatting>
  <conditionalFormatting sqref="M32:M51">
    <cfRule type="expression" dxfId="1606" priority="35">
      <formula>$J32="!"</formula>
    </cfRule>
  </conditionalFormatting>
  <conditionalFormatting sqref="N32:N51">
    <cfRule type="expression" dxfId="1605" priority="34">
      <formula>$J32="!"</formula>
    </cfRule>
  </conditionalFormatting>
  <conditionalFormatting sqref="P42:P43 P91 R91 T91">
    <cfRule type="cellIs" dxfId="1604" priority="21" operator="equal">
      <formula>$C$22</formula>
    </cfRule>
  </conditionalFormatting>
  <conditionalFormatting sqref="P44">
    <cfRule type="expression" dxfId="1603" priority="20">
      <formula>$P$42=$C$22</formula>
    </cfRule>
  </conditionalFormatting>
  <conditionalFormatting sqref="P61">
    <cfRule type="containsBlanks" dxfId="1602" priority="29">
      <formula>LEN(TRIM(P61))=0</formula>
    </cfRule>
    <cfRule type="cellIs" dxfId="1601" priority="31" operator="greaterThan">
      <formula>0.25</formula>
    </cfRule>
    <cfRule type="cellIs" dxfId="1600" priority="30" operator="equal">
      <formula>"-"</formula>
    </cfRule>
  </conditionalFormatting>
  <conditionalFormatting sqref="P67:P68">
    <cfRule type="cellIs" dxfId="1599" priority="15" operator="equal">
      <formula>$C$22</formula>
    </cfRule>
  </conditionalFormatting>
  <conditionalFormatting sqref="P69">
    <cfRule type="expression" dxfId="1598" priority="14">
      <formula>$P$67=$C$22</formula>
    </cfRule>
  </conditionalFormatting>
  <conditionalFormatting sqref="P92">
    <cfRule type="expression" dxfId="1597" priority="45">
      <formula>$P$91=$C$22</formula>
    </cfRule>
  </conditionalFormatting>
  <conditionalFormatting sqref="Q37">
    <cfRule type="cellIs" dxfId="1596" priority="32" operator="equal">
      <formula>"-"</formula>
    </cfRule>
  </conditionalFormatting>
  <conditionalFormatting sqref="Q83">
    <cfRule type="expression" dxfId="1595" priority="42">
      <formula>$Q85=""</formula>
    </cfRule>
    <cfRule type="expression" dxfId="1594" priority="43">
      <formula>$Q85="-"</formula>
    </cfRule>
    <cfRule type="expression" dxfId="1593" priority="44">
      <formula>$Q85&gt;0.25</formula>
    </cfRule>
  </conditionalFormatting>
  <conditionalFormatting sqref="Q85">
    <cfRule type="cellIs" dxfId="1592" priority="27" operator="equal">
      <formula>"-"</formula>
    </cfRule>
    <cfRule type="cellIs" dxfId="1591" priority="28" operator="greaterThan">
      <formula>0.25</formula>
    </cfRule>
  </conditionalFormatting>
  <conditionalFormatting sqref="Q37:S37">
    <cfRule type="cellIs" dxfId="1590" priority="33" operator="greaterThan">
      <formula>0.25</formula>
    </cfRule>
    <cfRule type="containsBlanks" dxfId="1589" priority="9">
      <formula>LEN(TRIM(Q37))=0</formula>
    </cfRule>
  </conditionalFormatting>
  <conditionalFormatting sqref="Q85:S85">
    <cfRule type="containsBlanks" dxfId="1588" priority="26">
      <formula>LEN(TRIM(Q85))=0</formula>
    </cfRule>
  </conditionalFormatting>
  <conditionalFormatting sqref="R42:R43">
    <cfRule type="cellIs" dxfId="1587" priority="19" operator="equal">
      <formula>$C$22</formula>
    </cfRule>
  </conditionalFormatting>
  <conditionalFormatting sqref="R44">
    <cfRule type="expression" dxfId="1586" priority="18">
      <formula>$R$42=$C$22</formula>
    </cfRule>
  </conditionalFormatting>
  <conditionalFormatting sqref="R67:R68">
    <cfRule type="cellIs" dxfId="1585" priority="13" operator="equal">
      <formula>$C$22</formula>
    </cfRule>
  </conditionalFormatting>
  <conditionalFormatting sqref="R69">
    <cfRule type="expression" dxfId="1584" priority="12">
      <formula>$R$67=$C$22</formula>
    </cfRule>
  </conditionalFormatting>
  <conditionalFormatting sqref="R92">
    <cfRule type="expression" dxfId="1583" priority="46">
      <formula>$R$91=$C$22</formula>
    </cfRule>
  </conditionalFormatting>
  <conditionalFormatting sqref="T42:T43">
    <cfRule type="cellIs" dxfId="1582" priority="17" operator="equal">
      <formula>$C$22</formula>
    </cfRule>
  </conditionalFormatting>
  <conditionalFormatting sqref="T44">
    <cfRule type="expression" dxfId="1581" priority="16">
      <formula>$T$42=$C$22</formula>
    </cfRule>
  </conditionalFormatting>
  <conditionalFormatting sqref="T67:T68">
    <cfRule type="cellIs" dxfId="1580" priority="11" operator="equal">
      <formula>$C$22</formula>
    </cfRule>
  </conditionalFormatting>
  <conditionalFormatting sqref="T69">
    <cfRule type="expression" dxfId="1579" priority="10">
      <formula>$T$67=$C$22</formula>
    </cfRule>
  </conditionalFormatting>
  <conditionalFormatting sqref="T92">
    <cfRule type="expression" dxfId="15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IFERROR(_xlfn.STDEV.S(Tabela19110[Preço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AVERAGE(Tabela19110[Preço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IFERROR(_xlfn.STDEV.S(Tabela1912111[Preço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AVERAGE(Tabela1912111[Preço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529" priority="40">
      <formula>$J57="!"</formula>
    </cfRule>
  </conditionalFormatting>
  <conditionalFormatting sqref="C81:G99">
    <cfRule type="expression" dxfId="1528" priority="38">
      <formula>$H81="!"</formula>
    </cfRule>
  </conditionalFormatting>
  <conditionalFormatting sqref="C32:I51 G57:G76 C80">
    <cfRule type="expression" dxfId="1527" priority="37">
      <formula>$J32="!"</formula>
    </cfRule>
  </conditionalFormatting>
  <conditionalFormatting sqref="D80:F80">
    <cfRule type="expression" dxfId="1526" priority="39">
      <formula>$H80="!"</formula>
    </cfRule>
  </conditionalFormatting>
  <conditionalFormatting sqref="G80">
    <cfRule type="expression" dxfId="1525" priority="36">
      <formula>$H80="!"</formula>
    </cfRule>
  </conditionalFormatting>
  <conditionalFormatting sqref="K30">
    <cfRule type="expression" dxfId="1524" priority="6">
      <formula>$J30="!"</formula>
    </cfRule>
  </conditionalFormatting>
  <conditionalFormatting sqref="K32:L51">
    <cfRule type="expression" dxfId="1523" priority="7">
      <formula>$J32="!"</formula>
    </cfRule>
  </conditionalFormatting>
  <conditionalFormatting sqref="M31:M51">
    <cfRule type="expression" dxfId="1522" priority="25">
      <formula>"$C$24=Aux!$E$13"</formula>
    </cfRule>
  </conditionalFormatting>
  <conditionalFormatting sqref="M32:M51">
    <cfRule type="expression" dxfId="1521" priority="35">
      <formula>$J32="!"</formula>
    </cfRule>
  </conditionalFormatting>
  <conditionalFormatting sqref="N32:N51">
    <cfRule type="expression" dxfId="1520" priority="34">
      <formula>$J32="!"</formula>
    </cfRule>
  </conditionalFormatting>
  <conditionalFormatting sqref="P42:P43 P91 R91 T91">
    <cfRule type="cellIs" dxfId="1519" priority="21" operator="equal">
      <formula>$C$22</formula>
    </cfRule>
  </conditionalFormatting>
  <conditionalFormatting sqref="P44">
    <cfRule type="expression" dxfId="1518" priority="20">
      <formula>$P$42=$C$22</formula>
    </cfRule>
  </conditionalFormatting>
  <conditionalFormatting sqref="P61">
    <cfRule type="containsBlanks" dxfId="1517" priority="29">
      <formula>LEN(TRIM(P61))=0</formula>
    </cfRule>
    <cfRule type="cellIs" dxfId="1516" priority="31" operator="greaterThan">
      <formula>0.25</formula>
    </cfRule>
    <cfRule type="cellIs" dxfId="1515" priority="30" operator="equal">
      <formula>"-"</formula>
    </cfRule>
  </conditionalFormatting>
  <conditionalFormatting sqref="P67:P68">
    <cfRule type="cellIs" dxfId="1514" priority="15" operator="equal">
      <formula>$C$22</formula>
    </cfRule>
  </conditionalFormatting>
  <conditionalFormatting sqref="P69">
    <cfRule type="expression" dxfId="1513" priority="14">
      <formula>$P$67=$C$22</formula>
    </cfRule>
  </conditionalFormatting>
  <conditionalFormatting sqref="P92">
    <cfRule type="expression" dxfId="1512" priority="45">
      <formula>$P$91=$C$22</formula>
    </cfRule>
  </conditionalFormatting>
  <conditionalFormatting sqref="Q37">
    <cfRule type="cellIs" dxfId="1511" priority="32" operator="equal">
      <formula>"-"</formula>
    </cfRule>
  </conditionalFormatting>
  <conditionalFormatting sqref="Q83">
    <cfRule type="expression" dxfId="1510" priority="42">
      <formula>$Q85=""</formula>
    </cfRule>
    <cfRule type="expression" dxfId="1509" priority="43">
      <formula>$Q85="-"</formula>
    </cfRule>
    <cfRule type="expression" dxfId="1508" priority="44">
      <formula>$Q85&gt;0.25</formula>
    </cfRule>
  </conditionalFormatting>
  <conditionalFormatting sqref="Q85">
    <cfRule type="cellIs" dxfId="1507" priority="27" operator="equal">
      <formula>"-"</formula>
    </cfRule>
    <cfRule type="cellIs" dxfId="1506" priority="28" operator="greaterThan">
      <formula>0.25</formula>
    </cfRule>
  </conditionalFormatting>
  <conditionalFormatting sqref="Q37:S37">
    <cfRule type="cellIs" dxfId="1505" priority="33" operator="greaterThan">
      <formula>0.25</formula>
    </cfRule>
    <cfRule type="containsBlanks" dxfId="1504" priority="9">
      <formula>LEN(TRIM(Q37))=0</formula>
    </cfRule>
  </conditionalFormatting>
  <conditionalFormatting sqref="Q85:S85">
    <cfRule type="containsBlanks" dxfId="1503" priority="26">
      <formula>LEN(TRIM(Q85))=0</formula>
    </cfRule>
  </conditionalFormatting>
  <conditionalFormatting sqref="R42:R43">
    <cfRule type="cellIs" dxfId="1502" priority="19" operator="equal">
      <formula>$C$22</formula>
    </cfRule>
  </conditionalFormatting>
  <conditionalFormatting sqref="R44">
    <cfRule type="expression" dxfId="1501" priority="18">
      <formula>$R$42=$C$22</formula>
    </cfRule>
  </conditionalFormatting>
  <conditionalFormatting sqref="R67:R68">
    <cfRule type="cellIs" dxfId="1500" priority="13" operator="equal">
      <formula>$C$22</formula>
    </cfRule>
  </conditionalFormatting>
  <conditionalFormatting sqref="R69">
    <cfRule type="expression" dxfId="1499" priority="12">
      <formula>$R$67=$C$22</formula>
    </cfRule>
  </conditionalFormatting>
  <conditionalFormatting sqref="R92">
    <cfRule type="expression" dxfId="1498" priority="46">
      <formula>$R$91=$C$22</formula>
    </cfRule>
  </conditionalFormatting>
  <conditionalFormatting sqref="T42:T43">
    <cfRule type="cellIs" dxfId="1497" priority="17" operator="equal">
      <formula>$C$22</formula>
    </cfRule>
  </conditionalFormatting>
  <conditionalFormatting sqref="T44">
    <cfRule type="expression" dxfId="1496" priority="16">
      <formula>$T$42=$C$22</formula>
    </cfRule>
  </conditionalFormatting>
  <conditionalFormatting sqref="T67:T68">
    <cfRule type="cellIs" dxfId="1495" priority="11" operator="equal">
      <formula>$C$22</formula>
    </cfRule>
  </conditionalFormatting>
  <conditionalFormatting sqref="T69">
    <cfRule type="expression" dxfId="1494" priority="10">
      <formula>$T$67=$C$22</formula>
    </cfRule>
  </conditionalFormatting>
  <conditionalFormatting sqref="T92">
    <cfRule type="expression" dxfId="14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IFERROR(_xlfn.STDEV.S(Tabela1980[Preço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AVERAGE(Tabela1980[Preço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IFERROR(_xlfn.STDEV.S(Tabela191281[Preço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AVERAGE(Tabela191281[Preço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444" priority="40">
      <formula>$J57="!"</formula>
    </cfRule>
  </conditionalFormatting>
  <conditionalFormatting sqref="C81:G99">
    <cfRule type="expression" dxfId="1443" priority="38">
      <formula>$H81="!"</formula>
    </cfRule>
  </conditionalFormatting>
  <conditionalFormatting sqref="C32:I51 G57:G76 C80">
    <cfRule type="expression" dxfId="1442" priority="37">
      <formula>$J32="!"</formula>
    </cfRule>
  </conditionalFormatting>
  <conditionalFormatting sqref="D80:F80">
    <cfRule type="expression" dxfId="1441" priority="39">
      <formula>$H80="!"</formula>
    </cfRule>
  </conditionalFormatting>
  <conditionalFormatting sqref="G80">
    <cfRule type="expression" dxfId="1440" priority="36">
      <formula>$H80="!"</formula>
    </cfRule>
  </conditionalFormatting>
  <conditionalFormatting sqref="K30">
    <cfRule type="expression" dxfId="1439" priority="6">
      <formula>$J30="!"</formula>
    </cfRule>
  </conditionalFormatting>
  <conditionalFormatting sqref="K32:L51">
    <cfRule type="expression" dxfId="1438" priority="7">
      <formula>$J32="!"</formula>
    </cfRule>
  </conditionalFormatting>
  <conditionalFormatting sqref="M31:M51">
    <cfRule type="expression" dxfId="1437" priority="25">
      <formula>"$C$24=Aux!$E$13"</formula>
    </cfRule>
  </conditionalFormatting>
  <conditionalFormatting sqref="M32:M51">
    <cfRule type="expression" dxfId="1436" priority="35">
      <formula>$J32="!"</formula>
    </cfRule>
  </conditionalFormatting>
  <conditionalFormatting sqref="N32:N51">
    <cfRule type="expression" dxfId="1435" priority="34">
      <formula>$J32="!"</formula>
    </cfRule>
  </conditionalFormatting>
  <conditionalFormatting sqref="P42:P43 P91 R91 T91">
    <cfRule type="cellIs" dxfId="1434" priority="21" operator="equal">
      <formula>$C$22</formula>
    </cfRule>
  </conditionalFormatting>
  <conditionalFormatting sqref="P44">
    <cfRule type="expression" dxfId="1433" priority="20">
      <formula>$P$42=$C$22</formula>
    </cfRule>
  </conditionalFormatting>
  <conditionalFormatting sqref="P61">
    <cfRule type="containsBlanks" dxfId="1432" priority="29">
      <formula>LEN(TRIM(P61))=0</formula>
    </cfRule>
    <cfRule type="cellIs" dxfId="1431" priority="31" operator="greaterThan">
      <formula>0.25</formula>
    </cfRule>
    <cfRule type="cellIs" dxfId="1430" priority="30" operator="equal">
      <formula>"-"</formula>
    </cfRule>
  </conditionalFormatting>
  <conditionalFormatting sqref="P67:P68">
    <cfRule type="cellIs" dxfId="1429" priority="15" operator="equal">
      <formula>$C$22</formula>
    </cfRule>
  </conditionalFormatting>
  <conditionalFormatting sqref="P69">
    <cfRule type="expression" dxfId="1428" priority="14">
      <formula>$P$67=$C$22</formula>
    </cfRule>
  </conditionalFormatting>
  <conditionalFormatting sqref="P92">
    <cfRule type="expression" dxfId="1427" priority="45">
      <formula>$P$91=$C$22</formula>
    </cfRule>
  </conditionalFormatting>
  <conditionalFormatting sqref="Q37">
    <cfRule type="cellIs" dxfId="1426" priority="32" operator="equal">
      <formula>"-"</formula>
    </cfRule>
  </conditionalFormatting>
  <conditionalFormatting sqref="Q83">
    <cfRule type="expression" dxfId="1425" priority="42">
      <formula>$Q85=""</formula>
    </cfRule>
    <cfRule type="expression" dxfId="1424" priority="43">
      <formula>$Q85="-"</formula>
    </cfRule>
    <cfRule type="expression" dxfId="1423" priority="44">
      <formula>$Q85&gt;0.25</formula>
    </cfRule>
  </conditionalFormatting>
  <conditionalFormatting sqref="Q85">
    <cfRule type="cellIs" dxfId="1422" priority="27" operator="equal">
      <formula>"-"</formula>
    </cfRule>
    <cfRule type="cellIs" dxfId="1421" priority="28" operator="greaterThan">
      <formula>0.25</formula>
    </cfRule>
  </conditionalFormatting>
  <conditionalFormatting sqref="Q37:S37">
    <cfRule type="cellIs" dxfId="1420" priority="33" operator="greaterThan">
      <formula>0.25</formula>
    </cfRule>
    <cfRule type="containsBlanks" dxfId="1419" priority="9">
      <formula>LEN(TRIM(Q37))=0</formula>
    </cfRule>
  </conditionalFormatting>
  <conditionalFormatting sqref="Q85:S85">
    <cfRule type="containsBlanks" dxfId="1418" priority="26">
      <formula>LEN(TRIM(Q85))=0</formula>
    </cfRule>
  </conditionalFormatting>
  <conditionalFormatting sqref="R42:R43">
    <cfRule type="cellIs" dxfId="1417" priority="19" operator="equal">
      <formula>$C$22</formula>
    </cfRule>
  </conditionalFormatting>
  <conditionalFormatting sqref="R44">
    <cfRule type="expression" dxfId="1416" priority="18">
      <formula>$R$42=$C$22</formula>
    </cfRule>
  </conditionalFormatting>
  <conditionalFormatting sqref="R67:R68">
    <cfRule type="cellIs" dxfId="1415" priority="13" operator="equal">
      <formula>$C$22</formula>
    </cfRule>
  </conditionalFormatting>
  <conditionalFormatting sqref="R69">
    <cfRule type="expression" dxfId="1414" priority="12">
      <formula>$R$67=$C$22</formula>
    </cfRule>
  </conditionalFormatting>
  <conditionalFormatting sqref="R92">
    <cfRule type="expression" dxfId="1413" priority="46">
      <formula>$R$91=$C$22</formula>
    </cfRule>
  </conditionalFormatting>
  <conditionalFormatting sqref="T42:T43">
    <cfRule type="cellIs" dxfId="1412" priority="17" operator="equal">
      <formula>$C$22</formula>
    </cfRule>
  </conditionalFormatting>
  <conditionalFormatting sqref="T44">
    <cfRule type="expression" dxfId="1411" priority="16">
      <formula>$T$42=$C$22</formula>
    </cfRule>
  </conditionalFormatting>
  <conditionalFormatting sqref="T67:T68">
    <cfRule type="cellIs" dxfId="1410" priority="11" operator="equal">
      <formula>$C$22</formula>
    </cfRule>
  </conditionalFormatting>
  <conditionalFormatting sqref="T69">
    <cfRule type="expression" dxfId="1409" priority="10">
      <formula>$T$67=$C$22</formula>
    </cfRule>
  </conditionalFormatting>
  <conditionalFormatting sqref="T92">
    <cfRule type="expression" dxfId="14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IFERROR(_xlfn.STDEV.S(Tabela1962[Preço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AVERAGE(Tabela1962[Preço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IFERROR(_xlfn.STDEV.S(Tabela191263[Preço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AVERAGE(Tabela191263[Preço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359" priority="40">
      <formula>$J57="!"</formula>
    </cfRule>
  </conditionalFormatting>
  <conditionalFormatting sqref="C81:G99">
    <cfRule type="expression" dxfId="1358" priority="38">
      <formula>$H81="!"</formula>
    </cfRule>
  </conditionalFormatting>
  <conditionalFormatting sqref="C32:I51 G57:G76 C80">
    <cfRule type="expression" dxfId="1357" priority="37">
      <formula>$J32="!"</formula>
    </cfRule>
  </conditionalFormatting>
  <conditionalFormatting sqref="D80:F80">
    <cfRule type="expression" dxfId="1356" priority="39">
      <formula>$H80="!"</formula>
    </cfRule>
  </conditionalFormatting>
  <conditionalFormatting sqref="G80">
    <cfRule type="expression" dxfId="1355" priority="36">
      <formula>$H80="!"</formula>
    </cfRule>
  </conditionalFormatting>
  <conditionalFormatting sqref="K30">
    <cfRule type="expression" dxfId="1354" priority="6">
      <formula>$J30="!"</formula>
    </cfRule>
  </conditionalFormatting>
  <conditionalFormatting sqref="K32:L51">
    <cfRule type="expression" dxfId="1353" priority="7">
      <formula>$J32="!"</formula>
    </cfRule>
  </conditionalFormatting>
  <conditionalFormatting sqref="M31:M51">
    <cfRule type="expression" dxfId="1352" priority="25">
      <formula>"$C$24=Aux!$E$13"</formula>
    </cfRule>
  </conditionalFormatting>
  <conditionalFormatting sqref="M32:M51">
    <cfRule type="expression" dxfId="1351" priority="35">
      <formula>$J32="!"</formula>
    </cfRule>
  </conditionalFormatting>
  <conditionalFormatting sqref="N32:N51">
    <cfRule type="expression" dxfId="1350" priority="34">
      <formula>$J32="!"</formula>
    </cfRule>
  </conditionalFormatting>
  <conditionalFormatting sqref="P42:P43 P91 R91 T91">
    <cfRule type="cellIs" dxfId="1349" priority="21" operator="equal">
      <formula>$C$22</formula>
    </cfRule>
  </conditionalFormatting>
  <conditionalFormatting sqref="P44">
    <cfRule type="expression" dxfId="1348" priority="20">
      <formula>$P$42=$C$22</formula>
    </cfRule>
  </conditionalFormatting>
  <conditionalFormatting sqref="P61">
    <cfRule type="containsBlanks" dxfId="1347" priority="29">
      <formula>LEN(TRIM(P61))=0</formula>
    </cfRule>
    <cfRule type="cellIs" dxfId="1346" priority="31" operator="greaterThan">
      <formula>0.25</formula>
    </cfRule>
    <cfRule type="cellIs" dxfId="1345" priority="30" operator="equal">
      <formula>"-"</formula>
    </cfRule>
  </conditionalFormatting>
  <conditionalFormatting sqref="P67:P68">
    <cfRule type="cellIs" dxfId="1344" priority="15" operator="equal">
      <formula>$C$22</formula>
    </cfRule>
  </conditionalFormatting>
  <conditionalFormatting sqref="P69">
    <cfRule type="expression" dxfId="1343" priority="14">
      <formula>$P$67=$C$22</formula>
    </cfRule>
  </conditionalFormatting>
  <conditionalFormatting sqref="P92">
    <cfRule type="expression" dxfId="1342" priority="45">
      <formula>$P$91=$C$22</formula>
    </cfRule>
  </conditionalFormatting>
  <conditionalFormatting sqref="Q37">
    <cfRule type="cellIs" dxfId="1341" priority="32" operator="equal">
      <formula>"-"</formula>
    </cfRule>
  </conditionalFormatting>
  <conditionalFormatting sqref="Q83">
    <cfRule type="expression" dxfId="1340" priority="42">
      <formula>$Q85=""</formula>
    </cfRule>
    <cfRule type="expression" dxfId="1339" priority="43">
      <formula>$Q85="-"</formula>
    </cfRule>
    <cfRule type="expression" dxfId="1338" priority="44">
      <formula>$Q85&gt;0.25</formula>
    </cfRule>
  </conditionalFormatting>
  <conditionalFormatting sqref="Q85">
    <cfRule type="cellIs" dxfId="1337" priority="27" operator="equal">
      <formula>"-"</formula>
    </cfRule>
    <cfRule type="cellIs" dxfId="1336" priority="28" operator="greaterThan">
      <formula>0.25</formula>
    </cfRule>
  </conditionalFormatting>
  <conditionalFormatting sqref="Q37:S37">
    <cfRule type="cellIs" dxfId="1335" priority="33" operator="greaterThan">
      <formula>0.25</formula>
    </cfRule>
    <cfRule type="containsBlanks" dxfId="1334" priority="9">
      <formula>LEN(TRIM(Q37))=0</formula>
    </cfRule>
  </conditionalFormatting>
  <conditionalFormatting sqref="Q85:S85">
    <cfRule type="containsBlanks" dxfId="1333" priority="26">
      <formula>LEN(TRIM(Q85))=0</formula>
    </cfRule>
  </conditionalFormatting>
  <conditionalFormatting sqref="R42:R43">
    <cfRule type="cellIs" dxfId="1332" priority="19" operator="equal">
      <formula>$C$22</formula>
    </cfRule>
  </conditionalFormatting>
  <conditionalFormatting sqref="R44">
    <cfRule type="expression" dxfId="1331" priority="18">
      <formula>$R$42=$C$22</formula>
    </cfRule>
  </conditionalFormatting>
  <conditionalFormatting sqref="R67:R68">
    <cfRule type="cellIs" dxfId="1330" priority="13" operator="equal">
      <formula>$C$22</formula>
    </cfRule>
  </conditionalFormatting>
  <conditionalFormatting sqref="R69">
    <cfRule type="expression" dxfId="1329" priority="12">
      <formula>$R$67=$C$22</formula>
    </cfRule>
  </conditionalFormatting>
  <conditionalFormatting sqref="R92">
    <cfRule type="expression" dxfId="1328" priority="46">
      <formula>$R$91=$C$22</formula>
    </cfRule>
  </conditionalFormatting>
  <conditionalFormatting sqref="T42:T43">
    <cfRule type="cellIs" dxfId="1327" priority="17" operator="equal">
      <formula>$C$22</formula>
    </cfRule>
  </conditionalFormatting>
  <conditionalFormatting sqref="T44">
    <cfRule type="expression" dxfId="1326" priority="16">
      <formula>$T$42=$C$22</formula>
    </cfRule>
  </conditionalFormatting>
  <conditionalFormatting sqref="T67:T68">
    <cfRule type="cellIs" dxfId="1325" priority="11" operator="equal">
      <formula>$C$22</formula>
    </cfRule>
  </conditionalFormatting>
  <conditionalFormatting sqref="T69">
    <cfRule type="expression" dxfId="1324" priority="10">
      <formula>$T$67=$C$22</formula>
    </cfRule>
  </conditionalFormatting>
  <conditionalFormatting sqref="T92">
    <cfRule type="expression" dxfId="13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IFERROR(_xlfn.STDEV.S(Tabela1965[Preço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AVERAGE(Tabela1965[Preço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IFERROR(_xlfn.STDEV.S(Tabela191266[Preço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AVERAGE(Tabela191266[Preço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274" priority="40">
      <formula>$J57="!"</formula>
    </cfRule>
  </conditionalFormatting>
  <conditionalFormatting sqref="C81:G99">
    <cfRule type="expression" dxfId="1273" priority="38">
      <formula>$H81="!"</formula>
    </cfRule>
  </conditionalFormatting>
  <conditionalFormatting sqref="C32:I51 G57:G76 C80">
    <cfRule type="expression" dxfId="1272" priority="37">
      <formula>$J32="!"</formula>
    </cfRule>
  </conditionalFormatting>
  <conditionalFormatting sqref="D80:F80">
    <cfRule type="expression" dxfId="1271" priority="39">
      <formula>$H80="!"</formula>
    </cfRule>
  </conditionalFormatting>
  <conditionalFormatting sqref="G80">
    <cfRule type="expression" dxfId="1270" priority="36">
      <formula>$H80="!"</formula>
    </cfRule>
  </conditionalFormatting>
  <conditionalFormatting sqref="K30">
    <cfRule type="expression" dxfId="1269" priority="6">
      <formula>$J30="!"</formula>
    </cfRule>
  </conditionalFormatting>
  <conditionalFormatting sqref="K32:L51">
    <cfRule type="expression" dxfId="1268" priority="7">
      <formula>$J32="!"</formula>
    </cfRule>
  </conditionalFormatting>
  <conditionalFormatting sqref="M31:M51">
    <cfRule type="expression" dxfId="1267" priority="25">
      <formula>"$C$24=Aux!$E$13"</formula>
    </cfRule>
  </conditionalFormatting>
  <conditionalFormatting sqref="M32:M51">
    <cfRule type="expression" dxfId="1266" priority="35">
      <formula>$J32="!"</formula>
    </cfRule>
  </conditionalFormatting>
  <conditionalFormatting sqref="N32:N51">
    <cfRule type="expression" dxfId="1265" priority="34">
      <formula>$J32="!"</formula>
    </cfRule>
  </conditionalFormatting>
  <conditionalFormatting sqref="P42:P43 P91 R91 T91">
    <cfRule type="cellIs" dxfId="1264" priority="21" operator="equal">
      <formula>$C$22</formula>
    </cfRule>
  </conditionalFormatting>
  <conditionalFormatting sqref="P44">
    <cfRule type="expression" dxfId="1263" priority="20">
      <formula>$P$42=$C$22</formula>
    </cfRule>
  </conditionalFormatting>
  <conditionalFormatting sqref="P61">
    <cfRule type="containsBlanks" dxfId="1262" priority="29">
      <formula>LEN(TRIM(P61))=0</formula>
    </cfRule>
    <cfRule type="cellIs" dxfId="1261" priority="31" operator="greaterThan">
      <formula>0.25</formula>
    </cfRule>
    <cfRule type="cellIs" dxfId="1260" priority="30" operator="equal">
      <formula>"-"</formula>
    </cfRule>
  </conditionalFormatting>
  <conditionalFormatting sqref="P67:P68">
    <cfRule type="cellIs" dxfId="1259" priority="15" operator="equal">
      <formula>$C$22</formula>
    </cfRule>
  </conditionalFormatting>
  <conditionalFormatting sqref="P69">
    <cfRule type="expression" dxfId="1258" priority="14">
      <formula>$P$67=$C$22</formula>
    </cfRule>
  </conditionalFormatting>
  <conditionalFormatting sqref="P92">
    <cfRule type="expression" dxfId="1257" priority="45">
      <formula>$P$91=$C$22</formula>
    </cfRule>
  </conditionalFormatting>
  <conditionalFormatting sqref="Q37">
    <cfRule type="cellIs" dxfId="1256" priority="32" operator="equal">
      <formula>"-"</formula>
    </cfRule>
  </conditionalFormatting>
  <conditionalFormatting sqref="Q83">
    <cfRule type="expression" dxfId="1255" priority="42">
      <formula>$Q85=""</formula>
    </cfRule>
    <cfRule type="expression" dxfId="1254" priority="43">
      <formula>$Q85="-"</formula>
    </cfRule>
    <cfRule type="expression" dxfId="1253" priority="44">
      <formula>$Q85&gt;0.25</formula>
    </cfRule>
  </conditionalFormatting>
  <conditionalFormatting sqref="Q85">
    <cfRule type="cellIs" dxfId="1252" priority="27" operator="equal">
      <formula>"-"</formula>
    </cfRule>
    <cfRule type="cellIs" dxfId="1251" priority="28" operator="greaterThan">
      <formula>0.25</formula>
    </cfRule>
  </conditionalFormatting>
  <conditionalFormatting sqref="Q37:S37">
    <cfRule type="cellIs" dxfId="1250" priority="33" operator="greaterThan">
      <formula>0.25</formula>
    </cfRule>
    <cfRule type="containsBlanks" dxfId="1249" priority="9">
      <formula>LEN(TRIM(Q37))=0</formula>
    </cfRule>
  </conditionalFormatting>
  <conditionalFormatting sqref="Q85:S85">
    <cfRule type="containsBlanks" dxfId="1248" priority="26">
      <formula>LEN(TRIM(Q85))=0</formula>
    </cfRule>
  </conditionalFormatting>
  <conditionalFormatting sqref="R42:R43">
    <cfRule type="cellIs" dxfId="1247" priority="19" operator="equal">
      <formula>$C$22</formula>
    </cfRule>
  </conditionalFormatting>
  <conditionalFormatting sqref="R44">
    <cfRule type="expression" dxfId="1246" priority="18">
      <formula>$R$42=$C$22</formula>
    </cfRule>
  </conditionalFormatting>
  <conditionalFormatting sqref="R67:R68">
    <cfRule type="cellIs" dxfId="1245" priority="13" operator="equal">
      <formula>$C$22</formula>
    </cfRule>
  </conditionalFormatting>
  <conditionalFormatting sqref="R69">
    <cfRule type="expression" dxfId="1244" priority="12">
      <formula>$R$67=$C$22</formula>
    </cfRule>
  </conditionalFormatting>
  <conditionalFormatting sqref="R92">
    <cfRule type="expression" dxfId="1243" priority="46">
      <formula>$R$91=$C$22</formula>
    </cfRule>
  </conditionalFormatting>
  <conditionalFormatting sqref="T42:T43">
    <cfRule type="cellIs" dxfId="1242" priority="17" operator="equal">
      <formula>$C$22</formula>
    </cfRule>
  </conditionalFormatting>
  <conditionalFormatting sqref="T44">
    <cfRule type="expression" dxfId="1241" priority="16">
      <formula>$T$42=$C$22</formula>
    </cfRule>
  </conditionalFormatting>
  <conditionalFormatting sqref="T67:T68">
    <cfRule type="cellIs" dxfId="1240" priority="11" operator="equal">
      <formula>$C$22</formula>
    </cfRule>
  </conditionalFormatting>
  <conditionalFormatting sqref="T69">
    <cfRule type="expression" dxfId="1239" priority="10">
      <formula>$T$67=$C$22</formula>
    </cfRule>
  </conditionalFormatting>
  <conditionalFormatting sqref="T92">
    <cfRule type="expression" dxfId="12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IFERROR(_xlfn.STDEV.S(Tabela1995[Preço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AVERAGE(Tabela1995[Preço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IFERROR(_xlfn.STDEV.S(Tabela191296[Preço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AVERAGE(Tabela191296[Preço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89" priority="40">
      <formula>$J57="!"</formula>
    </cfRule>
  </conditionalFormatting>
  <conditionalFormatting sqref="C81:G99">
    <cfRule type="expression" dxfId="1188" priority="38">
      <formula>$H81="!"</formula>
    </cfRule>
  </conditionalFormatting>
  <conditionalFormatting sqref="C32:I51 G57:G76 C80">
    <cfRule type="expression" dxfId="1187" priority="37">
      <formula>$J32="!"</formula>
    </cfRule>
  </conditionalFormatting>
  <conditionalFormatting sqref="D80:F80">
    <cfRule type="expression" dxfId="1186" priority="39">
      <formula>$H80="!"</formula>
    </cfRule>
  </conditionalFormatting>
  <conditionalFormatting sqref="G80">
    <cfRule type="expression" dxfId="1185" priority="36">
      <formula>$H80="!"</formula>
    </cfRule>
  </conditionalFormatting>
  <conditionalFormatting sqref="K30">
    <cfRule type="expression" dxfId="1184" priority="6">
      <formula>$J30="!"</formula>
    </cfRule>
  </conditionalFormatting>
  <conditionalFormatting sqref="K32:L51">
    <cfRule type="expression" dxfId="1183" priority="7">
      <formula>$J32="!"</formula>
    </cfRule>
  </conditionalFormatting>
  <conditionalFormatting sqref="M31:M51">
    <cfRule type="expression" dxfId="1182" priority="25">
      <formula>"$C$24=Aux!$E$13"</formula>
    </cfRule>
  </conditionalFormatting>
  <conditionalFormatting sqref="M32:M51">
    <cfRule type="expression" dxfId="1181" priority="35">
      <formula>$J32="!"</formula>
    </cfRule>
  </conditionalFormatting>
  <conditionalFormatting sqref="N32:N51">
    <cfRule type="expression" dxfId="1180" priority="34">
      <formula>$J32="!"</formula>
    </cfRule>
  </conditionalFormatting>
  <conditionalFormatting sqref="P42:P43 P91 R91 T91">
    <cfRule type="cellIs" dxfId="1179" priority="21" operator="equal">
      <formula>$C$22</formula>
    </cfRule>
  </conditionalFormatting>
  <conditionalFormatting sqref="P44">
    <cfRule type="expression" dxfId="1178" priority="20">
      <formula>$P$42=$C$22</formula>
    </cfRule>
  </conditionalFormatting>
  <conditionalFormatting sqref="P61">
    <cfRule type="containsBlanks" dxfId="1177" priority="29">
      <formula>LEN(TRIM(P61))=0</formula>
    </cfRule>
    <cfRule type="cellIs" dxfId="1176" priority="31" operator="greaterThan">
      <formula>0.25</formula>
    </cfRule>
    <cfRule type="cellIs" dxfId="1175" priority="30" operator="equal">
      <formula>"-"</formula>
    </cfRule>
  </conditionalFormatting>
  <conditionalFormatting sqref="P67:P68">
    <cfRule type="cellIs" dxfId="1174" priority="15" operator="equal">
      <formula>$C$22</formula>
    </cfRule>
  </conditionalFormatting>
  <conditionalFormatting sqref="P69">
    <cfRule type="expression" dxfId="1173" priority="14">
      <formula>$P$67=$C$22</formula>
    </cfRule>
  </conditionalFormatting>
  <conditionalFormatting sqref="P92">
    <cfRule type="expression" dxfId="1172" priority="45">
      <formula>$P$91=$C$22</formula>
    </cfRule>
  </conditionalFormatting>
  <conditionalFormatting sqref="Q37">
    <cfRule type="cellIs" dxfId="1171" priority="32" operator="equal">
      <formula>"-"</formula>
    </cfRule>
  </conditionalFormatting>
  <conditionalFormatting sqref="Q83">
    <cfRule type="expression" dxfId="1170" priority="42">
      <formula>$Q85=""</formula>
    </cfRule>
    <cfRule type="expression" dxfId="1169" priority="43">
      <formula>$Q85="-"</formula>
    </cfRule>
    <cfRule type="expression" dxfId="1168" priority="44">
      <formula>$Q85&gt;0.25</formula>
    </cfRule>
  </conditionalFormatting>
  <conditionalFormatting sqref="Q85">
    <cfRule type="cellIs" dxfId="1167" priority="27" operator="equal">
      <formula>"-"</formula>
    </cfRule>
    <cfRule type="cellIs" dxfId="1166" priority="28" operator="greaterThan">
      <formula>0.25</formula>
    </cfRule>
  </conditionalFormatting>
  <conditionalFormatting sqref="Q37:S37">
    <cfRule type="cellIs" dxfId="1165" priority="33" operator="greaterThan">
      <formula>0.25</formula>
    </cfRule>
    <cfRule type="containsBlanks" dxfId="1164" priority="9">
      <formula>LEN(TRIM(Q37))=0</formula>
    </cfRule>
  </conditionalFormatting>
  <conditionalFormatting sqref="Q85:S85">
    <cfRule type="containsBlanks" dxfId="1163" priority="26">
      <formula>LEN(TRIM(Q85))=0</formula>
    </cfRule>
  </conditionalFormatting>
  <conditionalFormatting sqref="R42:R43">
    <cfRule type="cellIs" dxfId="1162" priority="19" operator="equal">
      <formula>$C$22</formula>
    </cfRule>
  </conditionalFormatting>
  <conditionalFormatting sqref="R44">
    <cfRule type="expression" dxfId="1161" priority="18">
      <formula>$R$42=$C$22</formula>
    </cfRule>
  </conditionalFormatting>
  <conditionalFormatting sqref="R67:R68">
    <cfRule type="cellIs" dxfId="1160" priority="13" operator="equal">
      <formula>$C$22</formula>
    </cfRule>
  </conditionalFormatting>
  <conditionalFormatting sqref="R69">
    <cfRule type="expression" dxfId="1159" priority="12">
      <formula>$R$67=$C$22</formula>
    </cfRule>
  </conditionalFormatting>
  <conditionalFormatting sqref="R92">
    <cfRule type="expression" dxfId="1158" priority="46">
      <formula>$R$91=$C$22</formula>
    </cfRule>
  </conditionalFormatting>
  <conditionalFormatting sqref="T42:T43">
    <cfRule type="cellIs" dxfId="1157" priority="17" operator="equal">
      <formula>$C$22</formula>
    </cfRule>
  </conditionalFormatting>
  <conditionalFormatting sqref="T44">
    <cfRule type="expression" dxfId="1156" priority="16">
      <formula>$T$42=$C$22</formula>
    </cfRule>
  </conditionalFormatting>
  <conditionalFormatting sqref="T67:T68">
    <cfRule type="cellIs" dxfId="1155" priority="11" operator="equal">
      <formula>$C$22</formula>
    </cfRule>
  </conditionalFormatting>
  <conditionalFormatting sqref="T69">
    <cfRule type="expression" dxfId="1154" priority="10">
      <formula>$T$67=$C$22</formula>
    </cfRule>
  </conditionalFormatting>
  <conditionalFormatting sqref="T92">
    <cfRule type="expression" dxfId="115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IFERROR(_xlfn.STDEV.S(Tabela19146[Preço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AVERAGE(Tabela19146[Preço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IFERROR(_xlfn.STDEV.S(Tabela1912147[Preço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AVERAGE(Tabela1912147[Preço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04" priority="40">
      <formula>$J57="!"</formula>
    </cfRule>
  </conditionalFormatting>
  <conditionalFormatting sqref="C81:G99">
    <cfRule type="expression" dxfId="1103" priority="38">
      <formula>$H81="!"</formula>
    </cfRule>
  </conditionalFormatting>
  <conditionalFormatting sqref="C32:I51 G57:G76 C80">
    <cfRule type="expression" dxfId="1102" priority="37">
      <formula>$J32="!"</formula>
    </cfRule>
  </conditionalFormatting>
  <conditionalFormatting sqref="D80:F80">
    <cfRule type="expression" dxfId="1101" priority="39">
      <formula>$H80="!"</formula>
    </cfRule>
  </conditionalFormatting>
  <conditionalFormatting sqref="G80">
    <cfRule type="expression" dxfId="1100" priority="36">
      <formula>$H80="!"</formula>
    </cfRule>
  </conditionalFormatting>
  <conditionalFormatting sqref="K30">
    <cfRule type="expression" dxfId="1099" priority="6">
      <formula>$J30="!"</formula>
    </cfRule>
  </conditionalFormatting>
  <conditionalFormatting sqref="K32:L51">
    <cfRule type="expression" dxfId="1098" priority="7">
      <formula>$J32="!"</formula>
    </cfRule>
  </conditionalFormatting>
  <conditionalFormatting sqref="M31:M51">
    <cfRule type="expression" dxfId="1097" priority="25">
      <formula>"$C$24=Aux!$E$13"</formula>
    </cfRule>
  </conditionalFormatting>
  <conditionalFormatting sqref="M32:M51">
    <cfRule type="expression" dxfId="1096" priority="35">
      <formula>$J32="!"</formula>
    </cfRule>
  </conditionalFormatting>
  <conditionalFormatting sqref="N32:N51">
    <cfRule type="expression" dxfId="1095" priority="34">
      <formula>$J32="!"</formula>
    </cfRule>
  </conditionalFormatting>
  <conditionalFormatting sqref="P42:P43 P91 R91 T91">
    <cfRule type="cellIs" dxfId="1094" priority="21" operator="equal">
      <formula>$C$22</formula>
    </cfRule>
  </conditionalFormatting>
  <conditionalFormatting sqref="P44">
    <cfRule type="expression" dxfId="1093" priority="20">
      <formula>$P$42=$C$22</formula>
    </cfRule>
  </conditionalFormatting>
  <conditionalFormatting sqref="P61">
    <cfRule type="containsBlanks" dxfId="1092" priority="29">
      <formula>LEN(TRIM(P61))=0</formula>
    </cfRule>
    <cfRule type="cellIs" dxfId="1091" priority="31" operator="greaterThan">
      <formula>0.25</formula>
    </cfRule>
    <cfRule type="cellIs" dxfId="1090" priority="30" operator="equal">
      <formula>"-"</formula>
    </cfRule>
  </conditionalFormatting>
  <conditionalFormatting sqref="P67:P68">
    <cfRule type="cellIs" dxfId="1089" priority="15" operator="equal">
      <formula>$C$22</formula>
    </cfRule>
  </conditionalFormatting>
  <conditionalFormatting sqref="P69">
    <cfRule type="expression" dxfId="1088" priority="14">
      <formula>$P$67=$C$22</formula>
    </cfRule>
  </conditionalFormatting>
  <conditionalFormatting sqref="P92">
    <cfRule type="expression" dxfId="1087" priority="45">
      <formula>$P$91=$C$22</formula>
    </cfRule>
  </conditionalFormatting>
  <conditionalFormatting sqref="Q37">
    <cfRule type="cellIs" dxfId="1086" priority="32" operator="equal">
      <formula>"-"</formula>
    </cfRule>
  </conditionalFormatting>
  <conditionalFormatting sqref="Q83">
    <cfRule type="expression" dxfId="1085" priority="42">
      <formula>$Q85=""</formula>
    </cfRule>
    <cfRule type="expression" dxfId="1084" priority="43">
      <formula>$Q85="-"</formula>
    </cfRule>
    <cfRule type="expression" dxfId="1083" priority="44">
      <formula>$Q85&gt;0.25</formula>
    </cfRule>
  </conditionalFormatting>
  <conditionalFormatting sqref="Q85">
    <cfRule type="cellIs" dxfId="1082" priority="27" operator="equal">
      <formula>"-"</formula>
    </cfRule>
    <cfRule type="cellIs" dxfId="1081" priority="28" operator="greaterThan">
      <formula>0.25</formula>
    </cfRule>
  </conditionalFormatting>
  <conditionalFormatting sqref="Q37:S37">
    <cfRule type="cellIs" dxfId="1080" priority="33" operator="greaterThan">
      <formula>0.25</formula>
    </cfRule>
    <cfRule type="containsBlanks" dxfId="1079" priority="9">
      <formula>LEN(TRIM(Q37))=0</formula>
    </cfRule>
  </conditionalFormatting>
  <conditionalFormatting sqref="Q85:S85">
    <cfRule type="containsBlanks" dxfId="1078" priority="26">
      <formula>LEN(TRIM(Q85))=0</formula>
    </cfRule>
  </conditionalFormatting>
  <conditionalFormatting sqref="R42:R43">
    <cfRule type="cellIs" dxfId="1077" priority="19" operator="equal">
      <formula>$C$22</formula>
    </cfRule>
  </conditionalFormatting>
  <conditionalFormatting sqref="R44">
    <cfRule type="expression" dxfId="1076" priority="18">
      <formula>$R$42=$C$22</formula>
    </cfRule>
  </conditionalFormatting>
  <conditionalFormatting sqref="R67:R68">
    <cfRule type="cellIs" dxfId="1075" priority="13" operator="equal">
      <formula>$C$22</formula>
    </cfRule>
  </conditionalFormatting>
  <conditionalFormatting sqref="R69">
    <cfRule type="expression" dxfId="1074" priority="12">
      <formula>$R$67=$C$22</formula>
    </cfRule>
  </conditionalFormatting>
  <conditionalFormatting sqref="R92">
    <cfRule type="expression" dxfId="1073" priority="46">
      <formula>$R$91=$C$22</formula>
    </cfRule>
  </conditionalFormatting>
  <conditionalFormatting sqref="T42:T43">
    <cfRule type="cellIs" dxfId="1072" priority="17" operator="equal">
      <formula>$C$22</formula>
    </cfRule>
  </conditionalFormatting>
  <conditionalFormatting sqref="T44">
    <cfRule type="expression" dxfId="1071" priority="16">
      <formula>$T$42=$C$22</formula>
    </cfRule>
  </conditionalFormatting>
  <conditionalFormatting sqref="T67:T68">
    <cfRule type="cellIs" dxfId="1070" priority="11" operator="equal">
      <formula>$C$22</formula>
    </cfRule>
  </conditionalFormatting>
  <conditionalFormatting sqref="T69">
    <cfRule type="expression" dxfId="1069" priority="10">
      <formula>$T$67=$C$22</formula>
    </cfRule>
  </conditionalFormatting>
  <conditionalFormatting sqref="T92">
    <cfRule type="expression" dxfId="1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IFERROR(_xlfn.STDEV.S(Tabela1989[Preço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AVERAGE(Tabela1989[Preço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IFERROR(_xlfn.STDEV.S(Tabela191290[Preço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AVERAGE(Tabela191290[Preço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019" priority="40">
      <formula>$J57="!"</formula>
    </cfRule>
  </conditionalFormatting>
  <conditionalFormatting sqref="C81:G99">
    <cfRule type="expression" dxfId="1018" priority="38">
      <formula>$H81="!"</formula>
    </cfRule>
  </conditionalFormatting>
  <conditionalFormatting sqref="C32:I51 G57:G76 C80">
    <cfRule type="expression" dxfId="1017" priority="37">
      <formula>$J32="!"</formula>
    </cfRule>
  </conditionalFormatting>
  <conditionalFormatting sqref="D80:F80">
    <cfRule type="expression" dxfId="1016" priority="39">
      <formula>$H80="!"</formula>
    </cfRule>
  </conditionalFormatting>
  <conditionalFormatting sqref="G80">
    <cfRule type="expression" dxfId="1015" priority="36">
      <formula>$H80="!"</formula>
    </cfRule>
  </conditionalFormatting>
  <conditionalFormatting sqref="K30">
    <cfRule type="expression" dxfId="1014" priority="6">
      <formula>$J30="!"</formula>
    </cfRule>
  </conditionalFormatting>
  <conditionalFormatting sqref="K32:L51">
    <cfRule type="expression" dxfId="1013" priority="7">
      <formula>$J32="!"</formula>
    </cfRule>
  </conditionalFormatting>
  <conditionalFormatting sqref="M31:M51">
    <cfRule type="expression" dxfId="1012" priority="25">
      <formula>"$C$24=Aux!$E$13"</formula>
    </cfRule>
  </conditionalFormatting>
  <conditionalFormatting sqref="M32:M51">
    <cfRule type="expression" dxfId="1011" priority="35">
      <formula>$J32="!"</formula>
    </cfRule>
  </conditionalFormatting>
  <conditionalFormatting sqref="N32:N51">
    <cfRule type="expression" dxfId="1010" priority="34">
      <formula>$J32="!"</formula>
    </cfRule>
  </conditionalFormatting>
  <conditionalFormatting sqref="P42:P43 P91 R91 T91">
    <cfRule type="cellIs" dxfId="1009" priority="21" operator="equal">
      <formula>$C$22</formula>
    </cfRule>
  </conditionalFormatting>
  <conditionalFormatting sqref="P44">
    <cfRule type="expression" dxfId="1008" priority="20">
      <formula>$P$42=$C$22</formula>
    </cfRule>
  </conditionalFormatting>
  <conditionalFormatting sqref="P61">
    <cfRule type="containsBlanks" dxfId="1007" priority="29">
      <formula>LEN(TRIM(P61))=0</formula>
    </cfRule>
    <cfRule type="cellIs" dxfId="1006" priority="31" operator="greaterThan">
      <formula>0.25</formula>
    </cfRule>
    <cfRule type="cellIs" dxfId="1005" priority="30" operator="equal">
      <formula>"-"</formula>
    </cfRule>
  </conditionalFormatting>
  <conditionalFormatting sqref="P67:P68">
    <cfRule type="cellIs" dxfId="1004" priority="15" operator="equal">
      <formula>$C$22</formula>
    </cfRule>
  </conditionalFormatting>
  <conditionalFormatting sqref="P69">
    <cfRule type="expression" dxfId="1003" priority="14">
      <formula>$P$67=$C$22</formula>
    </cfRule>
  </conditionalFormatting>
  <conditionalFormatting sqref="P92">
    <cfRule type="expression" dxfId="1002" priority="45">
      <formula>$P$91=$C$22</formula>
    </cfRule>
  </conditionalFormatting>
  <conditionalFormatting sqref="Q37">
    <cfRule type="cellIs" dxfId="1001" priority="32" operator="equal">
      <formula>"-"</formula>
    </cfRule>
  </conditionalFormatting>
  <conditionalFormatting sqref="Q83">
    <cfRule type="expression" dxfId="1000" priority="42">
      <formula>$Q85=""</formula>
    </cfRule>
    <cfRule type="expression" dxfId="999" priority="43">
      <formula>$Q85="-"</formula>
    </cfRule>
    <cfRule type="expression" dxfId="998" priority="44">
      <formula>$Q85&gt;0.25</formula>
    </cfRule>
  </conditionalFormatting>
  <conditionalFormatting sqref="Q85">
    <cfRule type="cellIs" dxfId="997" priority="27" operator="equal">
      <formula>"-"</formula>
    </cfRule>
    <cfRule type="cellIs" dxfId="996" priority="28" operator="greaterThan">
      <formula>0.25</formula>
    </cfRule>
  </conditionalFormatting>
  <conditionalFormatting sqref="Q37:S37">
    <cfRule type="cellIs" dxfId="995" priority="33" operator="greaterThan">
      <formula>0.25</formula>
    </cfRule>
    <cfRule type="containsBlanks" dxfId="994" priority="9">
      <formula>LEN(TRIM(Q37))=0</formula>
    </cfRule>
  </conditionalFormatting>
  <conditionalFormatting sqref="Q85:S85">
    <cfRule type="containsBlanks" dxfId="993" priority="26">
      <formula>LEN(TRIM(Q85))=0</formula>
    </cfRule>
  </conditionalFormatting>
  <conditionalFormatting sqref="R42:R43">
    <cfRule type="cellIs" dxfId="992" priority="19" operator="equal">
      <formula>$C$22</formula>
    </cfRule>
  </conditionalFormatting>
  <conditionalFormatting sqref="R44">
    <cfRule type="expression" dxfId="991" priority="18">
      <formula>$R$42=$C$22</formula>
    </cfRule>
  </conditionalFormatting>
  <conditionalFormatting sqref="R67:R68">
    <cfRule type="cellIs" dxfId="990" priority="13" operator="equal">
      <formula>$C$22</formula>
    </cfRule>
  </conditionalFormatting>
  <conditionalFormatting sqref="R69">
    <cfRule type="expression" dxfId="989" priority="12">
      <formula>$R$67=$C$22</formula>
    </cfRule>
  </conditionalFormatting>
  <conditionalFormatting sqref="R92">
    <cfRule type="expression" dxfId="988" priority="46">
      <formula>$R$91=$C$22</formula>
    </cfRule>
  </conditionalFormatting>
  <conditionalFormatting sqref="T42:T43">
    <cfRule type="cellIs" dxfId="987" priority="17" operator="equal">
      <formula>$C$22</formula>
    </cfRule>
  </conditionalFormatting>
  <conditionalFormatting sqref="T44">
    <cfRule type="expression" dxfId="986" priority="16">
      <formula>$T$42=$C$22</formula>
    </cfRule>
  </conditionalFormatting>
  <conditionalFormatting sqref="T67:T68">
    <cfRule type="cellIs" dxfId="985" priority="11" operator="equal">
      <formula>$C$22</formula>
    </cfRule>
  </conditionalFormatting>
  <conditionalFormatting sqref="T69">
    <cfRule type="expression" dxfId="984" priority="10">
      <formula>$T$67=$C$22</formula>
    </cfRule>
  </conditionalFormatting>
  <conditionalFormatting sqref="T92">
    <cfRule type="expression" dxfId="9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IFERROR(_xlfn.STDEV.S(Tabela19104[Preço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AVERAGE(Tabela19104[Preço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IFERROR(_xlfn.STDEV.S(Tabela1912105[Preço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AVERAGE(Tabela1912105[Preço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934" priority="40">
      <formula>$J57="!"</formula>
    </cfRule>
  </conditionalFormatting>
  <conditionalFormatting sqref="C81:G99">
    <cfRule type="expression" dxfId="933" priority="38">
      <formula>$H81="!"</formula>
    </cfRule>
  </conditionalFormatting>
  <conditionalFormatting sqref="C32:I51 G57:G76 C80">
    <cfRule type="expression" dxfId="932" priority="37">
      <formula>$J32="!"</formula>
    </cfRule>
  </conditionalFormatting>
  <conditionalFormatting sqref="D80:F80">
    <cfRule type="expression" dxfId="931" priority="39">
      <formula>$H80="!"</formula>
    </cfRule>
  </conditionalFormatting>
  <conditionalFormatting sqref="G80">
    <cfRule type="expression" dxfId="930" priority="36">
      <formula>$H80="!"</formula>
    </cfRule>
  </conditionalFormatting>
  <conditionalFormatting sqref="K30">
    <cfRule type="expression" dxfId="929" priority="6">
      <formula>$J30="!"</formula>
    </cfRule>
  </conditionalFormatting>
  <conditionalFormatting sqref="K32:L51">
    <cfRule type="expression" dxfId="928" priority="7">
      <formula>$J32="!"</formula>
    </cfRule>
  </conditionalFormatting>
  <conditionalFormatting sqref="M31:M51">
    <cfRule type="expression" dxfId="927" priority="25">
      <formula>"$C$24=Aux!$E$13"</formula>
    </cfRule>
  </conditionalFormatting>
  <conditionalFormatting sqref="M32:M51">
    <cfRule type="expression" dxfId="926" priority="35">
      <formula>$J32="!"</formula>
    </cfRule>
  </conditionalFormatting>
  <conditionalFormatting sqref="N32:N51">
    <cfRule type="expression" dxfId="925" priority="34">
      <formula>$J32="!"</formula>
    </cfRule>
  </conditionalFormatting>
  <conditionalFormatting sqref="P42:P43 P91 R91 T91">
    <cfRule type="cellIs" dxfId="924" priority="21" operator="equal">
      <formula>$C$22</formula>
    </cfRule>
  </conditionalFormatting>
  <conditionalFormatting sqref="P44">
    <cfRule type="expression" dxfId="923" priority="20">
      <formula>$P$42=$C$22</formula>
    </cfRule>
  </conditionalFormatting>
  <conditionalFormatting sqref="P61">
    <cfRule type="containsBlanks" dxfId="922" priority="29">
      <formula>LEN(TRIM(P61))=0</formula>
    </cfRule>
    <cfRule type="cellIs" dxfId="921" priority="31" operator="greaterThan">
      <formula>0.25</formula>
    </cfRule>
    <cfRule type="cellIs" dxfId="920" priority="30" operator="equal">
      <formula>"-"</formula>
    </cfRule>
  </conditionalFormatting>
  <conditionalFormatting sqref="P67:P68">
    <cfRule type="cellIs" dxfId="919" priority="15" operator="equal">
      <formula>$C$22</formula>
    </cfRule>
  </conditionalFormatting>
  <conditionalFormatting sqref="P69">
    <cfRule type="expression" dxfId="918" priority="14">
      <formula>$P$67=$C$22</formula>
    </cfRule>
  </conditionalFormatting>
  <conditionalFormatting sqref="P92">
    <cfRule type="expression" dxfId="917" priority="45">
      <formula>$P$91=$C$22</formula>
    </cfRule>
  </conditionalFormatting>
  <conditionalFormatting sqref="Q37">
    <cfRule type="cellIs" dxfId="916" priority="32" operator="equal">
      <formula>"-"</formula>
    </cfRule>
  </conditionalFormatting>
  <conditionalFormatting sqref="Q83">
    <cfRule type="expression" dxfId="915" priority="42">
      <formula>$Q85=""</formula>
    </cfRule>
    <cfRule type="expression" dxfId="914" priority="43">
      <formula>$Q85="-"</formula>
    </cfRule>
    <cfRule type="expression" dxfId="913" priority="44">
      <formula>$Q85&gt;0.25</formula>
    </cfRule>
  </conditionalFormatting>
  <conditionalFormatting sqref="Q85">
    <cfRule type="cellIs" dxfId="912" priority="27" operator="equal">
      <formula>"-"</formula>
    </cfRule>
    <cfRule type="cellIs" dxfId="911" priority="28" operator="greaterThan">
      <formula>0.25</formula>
    </cfRule>
  </conditionalFormatting>
  <conditionalFormatting sqref="Q37:S37">
    <cfRule type="cellIs" dxfId="910" priority="33" operator="greaterThan">
      <formula>0.25</formula>
    </cfRule>
    <cfRule type="containsBlanks" dxfId="909" priority="9">
      <formula>LEN(TRIM(Q37))=0</formula>
    </cfRule>
  </conditionalFormatting>
  <conditionalFormatting sqref="Q85:S85">
    <cfRule type="containsBlanks" dxfId="908" priority="26">
      <formula>LEN(TRIM(Q85))=0</formula>
    </cfRule>
  </conditionalFormatting>
  <conditionalFormatting sqref="R42:R43">
    <cfRule type="cellIs" dxfId="907" priority="19" operator="equal">
      <formula>$C$22</formula>
    </cfRule>
  </conditionalFormatting>
  <conditionalFormatting sqref="R44">
    <cfRule type="expression" dxfId="906" priority="18">
      <formula>$R$42=$C$22</formula>
    </cfRule>
  </conditionalFormatting>
  <conditionalFormatting sqref="R67:R68">
    <cfRule type="cellIs" dxfId="905" priority="13" operator="equal">
      <formula>$C$22</formula>
    </cfRule>
  </conditionalFormatting>
  <conditionalFormatting sqref="R69">
    <cfRule type="expression" dxfId="904" priority="12">
      <formula>$R$67=$C$22</formula>
    </cfRule>
  </conditionalFormatting>
  <conditionalFormatting sqref="R92">
    <cfRule type="expression" dxfId="903" priority="46">
      <formula>$R$91=$C$22</formula>
    </cfRule>
  </conditionalFormatting>
  <conditionalFormatting sqref="T42:T43">
    <cfRule type="cellIs" dxfId="902" priority="17" operator="equal">
      <formula>$C$22</formula>
    </cfRule>
  </conditionalFormatting>
  <conditionalFormatting sqref="T44">
    <cfRule type="expression" dxfId="901" priority="16">
      <formula>$T$42=$C$22</formula>
    </cfRule>
  </conditionalFormatting>
  <conditionalFormatting sqref="T67:T68">
    <cfRule type="cellIs" dxfId="900" priority="11" operator="equal">
      <formula>$C$22</formula>
    </cfRule>
  </conditionalFormatting>
  <conditionalFormatting sqref="T69">
    <cfRule type="expression" dxfId="899" priority="10">
      <formula>$T$67=$C$22</formula>
    </cfRule>
  </conditionalFormatting>
  <conditionalFormatting sqref="T92">
    <cfRule type="expression" dxfId="8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IFERROR(_xlfn.STDEV.S(Tabela1983[Preço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AVERAGE(Tabela1983[Preço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IFERROR(_xlfn.STDEV.S(Tabela191284[Preço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AVERAGE(Tabela191284[Preço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9" priority="40">
      <formula>$J57="!"</formula>
    </cfRule>
  </conditionalFormatting>
  <conditionalFormatting sqref="C81:G99">
    <cfRule type="expression" dxfId="848" priority="38">
      <formula>$H81="!"</formula>
    </cfRule>
  </conditionalFormatting>
  <conditionalFormatting sqref="C32:I51 G57:G76 C80">
    <cfRule type="expression" dxfId="847" priority="37">
      <formula>$J32="!"</formula>
    </cfRule>
  </conditionalFormatting>
  <conditionalFormatting sqref="D80:F80">
    <cfRule type="expression" dxfId="846" priority="39">
      <formula>$H80="!"</formula>
    </cfRule>
  </conditionalFormatting>
  <conditionalFormatting sqref="G80">
    <cfRule type="expression" dxfId="845" priority="36">
      <formula>$H80="!"</formula>
    </cfRule>
  </conditionalFormatting>
  <conditionalFormatting sqref="K30">
    <cfRule type="expression" dxfId="844" priority="6">
      <formula>$J30="!"</formula>
    </cfRule>
  </conditionalFormatting>
  <conditionalFormatting sqref="K32:L51">
    <cfRule type="expression" dxfId="843" priority="7">
      <formula>$J32="!"</formula>
    </cfRule>
  </conditionalFormatting>
  <conditionalFormatting sqref="M31:M51">
    <cfRule type="expression" dxfId="842" priority="25">
      <formula>"$C$24=Aux!$E$13"</formula>
    </cfRule>
  </conditionalFormatting>
  <conditionalFormatting sqref="M32:M51">
    <cfRule type="expression" dxfId="841" priority="35">
      <formula>$J32="!"</formula>
    </cfRule>
  </conditionalFormatting>
  <conditionalFormatting sqref="N32:N51">
    <cfRule type="expression" dxfId="840" priority="34">
      <formula>$J32="!"</formula>
    </cfRule>
  </conditionalFormatting>
  <conditionalFormatting sqref="P42:P43 P91 R91 T91">
    <cfRule type="cellIs" dxfId="839" priority="21" operator="equal">
      <formula>$C$22</formula>
    </cfRule>
  </conditionalFormatting>
  <conditionalFormatting sqref="P44">
    <cfRule type="expression" dxfId="838" priority="20">
      <formula>$P$42=$C$22</formula>
    </cfRule>
  </conditionalFormatting>
  <conditionalFormatting sqref="P61">
    <cfRule type="containsBlanks" dxfId="837" priority="29">
      <formula>LEN(TRIM(P61))=0</formula>
    </cfRule>
    <cfRule type="cellIs" dxfId="836" priority="31" operator="greaterThan">
      <formula>0.25</formula>
    </cfRule>
    <cfRule type="cellIs" dxfId="835" priority="30" operator="equal">
      <formula>"-"</formula>
    </cfRule>
  </conditionalFormatting>
  <conditionalFormatting sqref="P67:P68">
    <cfRule type="cellIs" dxfId="834" priority="15" operator="equal">
      <formula>$C$22</formula>
    </cfRule>
  </conditionalFormatting>
  <conditionalFormatting sqref="P69">
    <cfRule type="expression" dxfId="833" priority="14">
      <formula>$P$67=$C$22</formula>
    </cfRule>
  </conditionalFormatting>
  <conditionalFormatting sqref="P92">
    <cfRule type="expression" dxfId="832" priority="45">
      <formula>$P$91=$C$22</formula>
    </cfRule>
  </conditionalFormatting>
  <conditionalFormatting sqref="Q37">
    <cfRule type="cellIs" dxfId="831" priority="32" operator="equal">
      <formula>"-"</formula>
    </cfRule>
  </conditionalFormatting>
  <conditionalFormatting sqref="Q83">
    <cfRule type="expression" dxfId="830" priority="42">
      <formula>$Q85=""</formula>
    </cfRule>
    <cfRule type="expression" dxfId="829" priority="43">
      <formula>$Q85="-"</formula>
    </cfRule>
    <cfRule type="expression" dxfId="828" priority="44">
      <formula>$Q85&gt;0.25</formula>
    </cfRule>
  </conditionalFormatting>
  <conditionalFormatting sqref="Q85">
    <cfRule type="cellIs" dxfId="827" priority="27" operator="equal">
      <formula>"-"</formula>
    </cfRule>
    <cfRule type="cellIs" dxfId="826" priority="28" operator="greaterThan">
      <formula>0.25</formula>
    </cfRule>
  </conditionalFormatting>
  <conditionalFormatting sqref="Q37:S37">
    <cfRule type="cellIs" dxfId="825" priority="33" operator="greaterThan">
      <formula>0.25</formula>
    </cfRule>
    <cfRule type="containsBlanks" dxfId="824" priority="9">
      <formula>LEN(TRIM(Q37))=0</formula>
    </cfRule>
  </conditionalFormatting>
  <conditionalFormatting sqref="Q85:S85">
    <cfRule type="containsBlanks" dxfId="823" priority="26">
      <formula>LEN(TRIM(Q85))=0</formula>
    </cfRule>
  </conditionalFormatting>
  <conditionalFormatting sqref="R42:R43">
    <cfRule type="cellIs" dxfId="822" priority="19" operator="equal">
      <formula>$C$22</formula>
    </cfRule>
  </conditionalFormatting>
  <conditionalFormatting sqref="R44">
    <cfRule type="expression" dxfId="821" priority="18">
      <formula>$R$42=$C$22</formula>
    </cfRule>
  </conditionalFormatting>
  <conditionalFormatting sqref="R67:R68">
    <cfRule type="cellIs" dxfId="820" priority="13" operator="equal">
      <formula>$C$22</formula>
    </cfRule>
  </conditionalFormatting>
  <conditionalFormatting sqref="R69">
    <cfRule type="expression" dxfId="819" priority="12">
      <formula>$R$67=$C$22</formula>
    </cfRule>
  </conditionalFormatting>
  <conditionalFormatting sqref="R92">
    <cfRule type="expression" dxfId="818" priority="46">
      <formula>$R$91=$C$22</formula>
    </cfRule>
  </conditionalFormatting>
  <conditionalFormatting sqref="T42:T43">
    <cfRule type="cellIs" dxfId="817" priority="17" operator="equal">
      <formula>$C$22</formula>
    </cfRule>
  </conditionalFormatting>
  <conditionalFormatting sqref="T44">
    <cfRule type="expression" dxfId="816" priority="16">
      <formula>$T$42=$C$22</formula>
    </cfRule>
  </conditionalFormatting>
  <conditionalFormatting sqref="T67:T68">
    <cfRule type="cellIs" dxfId="815" priority="11" operator="equal">
      <formula>$C$22</formula>
    </cfRule>
  </conditionalFormatting>
  <conditionalFormatting sqref="T69">
    <cfRule type="expression" dxfId="814" priority="10">
      <formula>$T$67=$C$22</formula>
    </cfRule>
  </conditionalFormatting>
  <conditionalFormatting sqref="T92">
    <cfRule type="expression" dxfId="81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IFERROR(_xlfn.STDEV.S(Tabela1986[Preço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AVERAGE(Tabela1986[Preço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IFERROR(_xlfn.STDEV.S(Tabela191287[Preço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AVERAGE(Tabela191287[Preço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764" priority="40">
      <formula>$J57="!"</formula>
    </cfRule>
  </conditionalFormatting>
  <conditionalFormatting sqref="C81:G99">
    <cfRule type="expression" dxfId="763" priority="38">
      <formula>$H81="!"</formula>
    </cfRule>
  </conditionalFormatting>
  <conditionalFormatting sqref="C32:I51 G57:G76 C80">
    <cfRule type="expression" dxfId="762" priority="37">
      <formula>$J32="!"</formula>
    </cfRule>
  </conditionalFormatting>
  <conditionalFormatting sqref="D80:F80">
    <cfRule type="expression" dxfId="761" priority="39">
      <formula>$H80="!"</formula>
    </cfRule>
  </conditionalFormatting>
  <conditionalFormatting sqref="G80">
    <cfRule type="expression" dxfId="760" priority="36">
      <formula>$H80="!"</formula>
    </cfRule>
  </conditionalFormatting>
  <conditionalFormatting sqref="K30">
    <cfRule type="expression" dxfId="759" priority="6">
      <formula>$J30="!"</formula>
    </cfRule>
  </conditionalFormatting>
  <conditionalFormatting sqref="K32:L51">
    <cfRule type="expression" dxfId="758" priority="7">
      <formula>$J32="!"</formula>
    </cfRule>
  </conditionalFormatting>
  <conditionalFormatting sqref="M31:M51">
    <cfRule type="expression" dxfId="757" priority="25">
      <formula>"$C$24=Aux!$E$13"</formula>
    </cfRule>
  </conditionalFormatting>
  <conditionalFormatting sqref="M32:M51">
    <cfRule type="expression" dxfId="756" priority="35">
      <formula>$J32="!"</formula>
    </cfRule>
  </conditionalFormatting>
  <conditionalFormatting sqref="N32:N51">
    <cfRule type="expression" dxfId="755" priority="34">
      <formula>$J32="!"</formula>
    </cfRule>
  </conditionalFormatting>
  <conditionalFormatting sqref="P42:P43 P91 R91 T91">
    <cfRule type="cellIs" dxfId="754" priority="21" operator="equal">
      <formula>$C$22</formula>
    </cfRule>
  </conditionalFormatting>
  <conditionalFormatting sqref="P44">
    <cfRule type="expression" dxfId="753" priority="20">
      <formula>$P$42=$C$22</formula>
    </cfRule>
  </conditionalFormatting>
  <conditionalFormatting sqref="P61">
    <cfRule type="containsBlanks" dxfId="752" priority="29">
      <formula>LEN(TRIM(P61))=0</formula>
    </cfRule>
    <cfRule type="cellIs" dxfId="751" priority="31" operator="greaterThan">
      <formula>0.25</formula>
    </cfRule>
    <cfRule type="cellIs" dxfId="750" priority="30" operator="equal">
      <formula>"-"</formula>
    </cfRule>
  </conditionalFormatting>
  <conditionalFormatting sqref="P67:P68">
    <cfRule type="cellIs" dxfId="749" priority="15" operator="equal">
      <formula>$C$22</formula>
    </cfRule>
  </conditionalFormatting>
  <conditionalFormatting sqref="P69">
    <cfRule type="expression" dxfId="748" priority="14">
      <formula>$P$67=$C$22</formula>
    </cfRule>
  </conditionalFormatting>
  <conditionalFormatting sqref="P92">
    <cfRule type="expression" dxfId="747" priority="45">
      <formula>$P$91=$C$22</formula>
    </cfRule>
  </conditionalFormatting>
  <conditionalFormatting sqref="Q37">
    <cfRule type="cellIs" dxfId="746" priority="32" operator="equal">
      <formula>"-"</formula>
    </cfRule>
  </conditionalFormatting>
  <conditionalFormatting sqref="Q83">
    <cfRule type="expression" dxfId="745" priority="42">
      <formula>$Q85=""</formula>
    </cfRule>
    <cfRule type="expression" dxfId="744" priority="43">
      <formula>$Q85="-"</formula>
    </cfRule>
    <cfRule type="expression" dxfId="743" priority="44">
      <formula>$Q85&gt;0.25</formula>
    </cfRule>
  </conditionalFormatting>
  <conditionalFormatting sqref="Q85">
    <cfRule type="cellIs" dxfId="742" priority="27" operator="equal">
      <formula>"-"</formula>
    </cfRule>
    <cfRule type="cellIs" dxfId="741" priority="28" operator="greaterThan">
      <formula>0.25</formula>
    </cfRule>
  </conditionalFormatting>
  <conditionalFormatting sqref="Q37:S37">
    <cfRule type="cellIs" dxfId="740" priority="33" operator="greaterThan">
      <formula>0.25</formula>
    </cfRule>
    <cfRule type="containsBlanks" dxfId="739" priority="9">
      <formula>LEN(TRIM(Q37))=0</formula>
    </cfRule>
  </conditionalFormatting>
  <conditionalFormatting sqref="Q85:S85">
    <cfRule type="containsBlanks" dxfId="738" priority="26">
      <formula>LEN(TRIM(Q85))=0</formula>
    </cfRule>
  </conditionalFormatting>
  <conditionalFormatting sqref="R42:R43">
    <cfRule type="cellIs" dxfId="737" priority="19" operator="equal">
      <formula>$C$22</formula>
    </cfRule>
  </conditionalFormatting>
  <conditionalFormatting sqref="R44">
    <cfRule type="expression" dxfId="736" priority="18">
      <formula>$R$42=$C$22</formula>
    </cfRule>
  </conditionalFormatting>
  <conditionalFormatting sqref="R67:R68">
    <cfRule type="cellIs" dxfId="735" priority="13" operator="equal">
      <formula>$C$22</formula>
    </cfRule>
  </conditionalFormatting>
  <conditionalFormatting sqref="R69">
    <cfRule type="expression" dxfId="734" priority="12">
      <formula>$R$67=$C$22</formula>
    </cfRule>
  </conditionalFormatting>
  <conditionalFormatting sqref="R92">
    <cfRule type="expression" dxfId="733" priority="46">
      <formula>$R$91=$C$22</formula>
    </cfRule>
  </conditionalFormatting>
  <conditionalFormatting sqref="T42:T43">
    <cfRule type="cellIs" dxfId="732" priority="17" operator="equal">
      <formula>$C$22</formula>
    </cfRule>
  </conditionalFormatting>
  <conditionalFormatting sqref="T44">
    <cfRule type="expression" dxfId="731" priority="16">
      <formula>$T$42=$C$22</formula>
    </cfRule>
  </conditionalFormatting>
  <conditionalFormatting sqref="T67:T68">
    <cfRule type="cellIs" dxfId="730" priority="11" operator="equal">
      <formula>$C$22</formula>
    </cfRule>
  </conditionalFormatting>
  <conditionalFormatting sqref="T69">
    <cfRule type="expression" dxfId="729" priority="10">
      <formula>$T$67=$C$22</formula>
    </cfRule>
  </conditionalFormatting>
  <conditionalFormatting sqref="T92">
    <cfRule type="expression" dxfId="7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IFERROR(_xlfn.STDEV.S(Tabela19116[Preço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AVERAGE(Tabela19116[Preço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IFERROR(_xlfn.STDEV.S(Tabela1912117[Preço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AVERAGE(Tabela1912117[Preço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679" priority="40">
      <formula>$J57="!"</formula>
    </cfRule>
  </conditionalFormatting>
  <conditionalFormatting sqref="C81:G99">
    <cfRule type="expression" dxfId="678" priority="38">
      <formula>$H81="!"</formula>
    </cfRule>
  </conditionalFormatting>
  <conditionalFormatting sqref="C32:I51 G57:G76 C80">
    <cfRule type="expression" dxfId="677" priority="37">
      <formula>$J32="!"</formula>
    </cfRule>
  </conditionalFormatting>
  <conditionalFormatting sqref="D80:F80">
    <cfRule type="expression" dxfId="676" priority="39">
      <formula>$H80="!"</formula>
    </cfRule>
  </conditionalFormatting>
  <conditionalFormatting sqref="G80">
    <cfRule type="expression" dxfId="675" priority="36">
      <formula>$H80="!"</formula>
    </cfRule>
  </conditionalFormatting>
  <conditionalFormatting sqref="K30">
    <cfRule type="expression" dxfId="674" priority="6">
      <formula>$J30="!"</formula>
    </cfRule>
  </conditionalFormatting>
  <conditionalFormatting sqref="K32:L51">
    <cfRule type="expression" dxfId="673" priority="7">
      <formula>$J32="!"</formula>
    </cfRule>
  </conditionalFormatting>
  <conditionalFormatting sqref="M31:M51">
    <cfRule type="expression" dxfId="672" priority="25">
      <formula>"$C$24=Aux!$E$13"</formula>
    </cfRule>
  </conditionalFormatting>
  <conditionalFormatting sqref="M32:M51">
    <cfRule type="expression" dxfId="671" priority="35">
      <formula>$J32="!"</formula>
    </cfRule>
  </conditionalFormatting>
  <conditionalFormatting sqref="N32:N51">
    <cfRule type="expression" dxfId="670" priority="34">
      <formula>$J32="!"</formula>
    </cfRule>
  </conditionalFormatting>
  <conditionalFormatting sqref="P42:P43 P91 R91 T91">
    <cfRule type="cellIs" dxfId="669" priority="21" operator="equal">
      <formula>$C$22</formula>
    </cfRule>
  </conditionalFormatting>
  <conditionalFormatting sqref="P44">
    <cfRule type="expression" dxfId="668" priority="20">
      <formula>$P$42=$C$22</formula>
    </cfRule>
  </conditionalFormatting>
  <conditionalFormatting sqref="P61">
    <cfRule type="containsBlanks" dxfId="667" priority="29">
      <formula>LEN(TRIM(P61))=0</formula>
    </cfRule>
    <cfRule type="cellIs" dxfId="666" priority="31" operator="greaterThan">
      <formula>0.25</formula>
    </cfRule>
    <cfRule type="cellIs" dxfId="665" priority="30" operator="equal">
      <formula>"-"</formula>
    </cfRule>
  </conditionalFormatting>
  <conditionalFormatting sqref="P67:P68">
    <cfRule type="cellIs" dxfId="664" priority="15" operator="equal">
      <formula>$C$22</formula>
    </cfRule>
  </conditionalFormatting>
  <conditionalFormatting sqref="P69">
    <cfRule type="expression" dxfId="663" priority="14">
      <formula>$P$67=$C$22</formula>
    </cfRule>
  </conditionalFormatting>
  <conditionalFormatting sqref="P92">
    <cfRule type="expression" dxfId="662" priority="45">
      <formula>$P$91=$C$22</formula>
    </cfRule>
  </conditionalFormatting>
  <conditionalFormatting sqref="Q37">
    <cfRule type="cellIs" dxfId="661" priority="32" operator="equal">
      <formula>"-"</formula>
    </cfRule>
  </conditionalFormatting>
  <conditionalFormatting sqref="Q83">
    <cfRule type="expression" dxfId="660" priority="42">
      <formula>$Q85=""</formula>
    </cfRule>
    <cfRule type="expression" dxfId="659" priority="43">
      <formula>$Q85="-"</formula>
    </cfRule>
    <cfRule type="expression" dxfId="658" priority="44">
      <formula>$Q85&gt;0.25</formula>
    </cfRule>
  </conditionalFormatting>
  <conditionalFormatting sqref="Q85">
    <cfRule type="cellIs" dxfId="657" priority="27" operator="equal">
      <formula>"-"</formula>
    </cfRule>
    <cfRule type="cellIs" dxfId="656" priority="28" operator="greaterThan">
      <formula>0.25</formula>
    </cfRule>
  </conditionalFormatting>
  <conditionalFormatting sqref="Q37:S37">
    <cfRule type="cellIs" dxfId="655" priority="33" operator="greaterThan">
      <formula>0.25</formula>
    </cfRule>
    <cfRule type="containsBlanks" dxfId="654" priority="9">
      <formula>LEN(TRIM(Q37))=0</formula>
    </cfRule>
  </conditionalFormatting>
  <conditionalFormatting sqref="Q85:S85">
    <cfRule type="containsBlanks" dxfId="653" priority="26">
      <formula>LEN(TRIM(Q85))=0</formula>
    </cfRule>
  </conditionalFormatting>
  <conditionalFormatting sqref="R42:R43">
    <cfRule type="cellIs" dxfId="652" priority="19" operator="equal">
      <formula>$C$22</formula>
    </cfRule>
  </conditionalFormatting>
  <conditionalFormatting sqref="R44">
    <cfRule type="expression" dxfId="651" priority="18">
      <formula>$R$42=$C$22</formula>
    </cfRule>
  </conditionalFormatting>
  <conditionalFormatting sqref="R67:R68">
    <cfRule type="cellIs" dxfId="650" priority="13" operator="equal">
      <formula>$C$22</formula>
    </cfRule>
  </conditionalFormatting>
  <conditionalFormatting sqref="R69">
    <cfRule type="expression" dxfId="649" priority="12">
      <formula>$R$67=$C$22</formula>
    </cfRule>
  </conditionalFormatting>
  <conditionalFormatting sqref="R92">
    <cfRule type="expression" dxfId="648" priority="46">
      <formula>$R$91=$C$22</formula>
    </cfRule>
  </conditionalFormatting>
  <conditionalFormatting sqref="T42:T43">
    <cfRule type="cellIs" dxfId="647" priority="17" operator="equal">
      <formula>$C$22</formula>
    </cfRule>
  </conditionalFormatting>
  <conditionalFormatting sqref="T44">
    <cfRule type="expression" dxfId="646" priority="16">
      <formula>$T$42=$C$22</formula>
    </cfRule>
  </conditionalFormatting>
  <conditionalFormatting sqref="T67:T68">
    <cfRule type="cellIs" dxfId="645" priority="11" operator="equal">
      <formula>$C$22</formula>
    </cfRule>
  </conditionalFormatting>
  <conditionalFormatting sqref="T69">
    <cfRule type="expression" dxfId="644" priority="10">
      <formula>$T$67=$C$22</formula>
    </cfRule>
  </conditionalFormatting>
  <conditionalFormatting sqref="T92">
    <cfRule type="expression" dxfId="6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IFERROR(_xlfn.STDEV.S(Tabela19113[Preço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AVERAGE(Tabela19113[Preço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IFERROR(_xlfn.STDEV.S(Tabela1912114[Preço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AVERAGE(Tabela1912114[Preço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94" priority="40">
      <formula>$J57="!"</formula>
    </cfRule>
  </conditionalFormatting>
  <conditionalFormatting sqref="C81:G99">
    <cfRule type="expression" dxfId="593" priority="38">
      <formula>$H81="!"</formula>
    </cfRule>
  </conditionalFormatting>
  <conditionalFormatting sqref="C32:I51 G57:G76 C80">
    <cfRule type="expression" dxfId="592" priority="37">
      <formula>$J32="!"</formula>
    </cfRule>
  </conditionalFormatting>
  <conditionalFormatting sqref="D80:F80">
    <cfRule type="expression" dxfId="591" priority="39">
      <formula>$H80="!"</formula>
    </cfRule>
  </conditionalFormatting>
  <conditionalFormatting sqref="G80">
    <cfRule type="expression" dxfId="590" priority="36">
      <formula>$H80="!"</formula>
    </cfRule>
  </conditionalFormatting>
  <conditionalFormatting sqref="K30">
    <cfRule type="expression" dxfId="589" priority="6">
      <formula>$J30="!"</formula>
    </cfRule>
  </conditionalFormatting>
  <conditionalFormatting sqref="K32:L51">
    <cfRule type="expression" dxfId="588" priority="7">
      <formula>$J32="!"</formula>
    </cfRule>
  </conditionalFormatting>
  <conditionalFormatting sqref="M31:M51">
    <cfRule type="expression" dxfId="587" priority="25">
      <formula>"$C$24=Aux!$E$13"</formula>
    </cfRule>
  </conditionalFormatting>
  <conditionalFormatting sqref="M32:M51">
    <cfRule type="expression" dxfId="586" priority="35">
      <formula>$J32="!"</formula>
    </cfRule>
  </conditionalFormatting>
  <conditionalFormatting sqref="N32:N51">
    <cfRule type="expression" dxfId="585" priority="34">
      <formula>$J32="!"</formula>
    </cfRule>
  </conditionalFormatting>
  <conditionalFormatting sqref="P42:P43 P91 R91 T91">
    <cfRule type="cellIs" dxfId="584" priority="21" operator="equal">
      <formula>$C$22</formula>
    </cfRule>
  </conditionalFormatting>
  <conditionalFormatting sqref="P44">
    <cfRule type="expression" dxfId="583" priority="20">
      <formula>$P$42=$C$22</formula>
    </cfRule>
  </conditionalFormatting>
  <conditionalFormatting sqref="P61">
    <cfRule type="containsBlanks" dxfId="582" priority="29">
      <formula>LEN(TRIM(P61))=0</formula>
    </cfRule>
    <cfRule type="cellIs" dxfId="581" priority="31" operator="greaterThan">
      <formula>0.25</formula>
    </cfRule>
    <cfRule type="cellIs" dxfId="580" priority="30" operator="equal">
      <formula>"-"</formula>
    </cfRule>
  </conditionalFormatting>
  <conditionalFormatting sqref="P67:P68">
    <cfRule type="cellIs" dxfId="579" priority="15" operator="equal">
      <formula>$C$22</formula>
    </cfRule>
  </conditionalFormatting>
  <conditionalFormatting sqref="P69">
    <cfRule type="expression" dxfId="578" priority="14">
      <formula>$P$67=$C$22</formula>
    </cfRule>
  </conditionalFormatting>
  <conditionalFormatting sqref="P92">
    <cfRule type="expression" dxfId="577" priority="45">
      <formula>$P$91=$C$22</formula>
    </cfRule>
  </conditionalFormatting>
  <conditionalFormatting sqref="Q37">
    <cfRule type="cellIs" dxfId="576" priority="32" operator="equal">
      <formula>"-"</formula>
    </cfRule>
  </conditionalFormatting>
  <conditionalFormatting sqref="Q83">
    <cfRule type="expression" dxfId="575" priority="42">
      <formula>$Q85=""</formula>
    </cfRule>
    <cfRule type="expression" dxfId="574" priority="43">
      <formula>$Q85="-"</formula>
    </cfRule>
    <cfRule type="expression" dxfId="573" priority="44">
      <formula>$Q85&gt;0.25</formula>
    </cfRule>
  </conditionalFormatting>
  <conditionalFormatting sqref="Q85">
    <cfRule type="cellIs" dxfId="572" priority="27" operator="equal">
      <formula>"-"</formula>
    </cfRule>
    <cfRule type="cellIs" dxfId="571" priority="28" operator="greaterThan">
      <formula>0.25</formula>
    </cfRule>
  </conditionalFormatting>
  <conditionalFormatting sqref="Q37:S37">
    <cfRule type="cellIs" dxfId="570" priority="33" operator="greaterThan">
      <formula>0.25</formula>
    </cfRule>
    <cfRule type="containsBlanks" dxfId="569" priority="9">
      <formula>LEN(TRIM(Q37))=0</formula>
    </cfRule>
  </conditionalFormatting>
  <conditionalFormatting sqref="Q85:S85">
    <cfRule type="containsBlanks" dxfId="568" priority="26">
      <formula>LEN(TRIM(Q85))=0</formula>
    </cfRule>
  </conditionalFormatting>
  <conditionalFormatting sqref="R42:R43">
    <cfRule type="cellIs" dxfId="567" priority="19" operator="equal">
      <formula>$C$22</formula>
    </cfRule>
  </conditionalFormatting>
  <conditionalFormatting sqref="R44">
    <cfRule type="expression" dxfId="566" priority="18">
      <formula>$R$42=$C$22</formula>
    </cfRule>
  </conditionalFormatting>
  <conditionalFormatting sqref="R67:R68">
    <cfRule type="cellIs" dxfId="565" priority="13" operator="equal">
      <formula>$C$22</formula>
    </cfRule>
  </conditionalFormatting>
  <conditionalFormatting sqref="R69">
    <cfRule type="expression" dxfId="564" priority="12">
      <formula>$R$67=$C$22</formula>
    </cfRule>
  </conditionalFormatting>
  <conditionalFormatting sqref="R92">
    <cfRule type="expression" dxfId="563" priority="46">
      <formula>$R$91=$C$22</formula>
    </cfRule>
  </conditionalFormatting>
  <conditionalFormatting sqref="T42:T43">
    <cfRule type="cellIs" dxfId="562" priority="17" operator="equal">
      <formula>$C$22</formula>
    </cfRule>
  </conditionalFormatting>
  <conditionalFormatting sqref="T44">
    <cfRule type="expression" dxfId="561" priority="16">
      <formula>$T$42=$C$22</formula>
    </cfRule>
  </conditionalFormatting>
  <conditionalFormatting sqref="T67:T68">
    <cfRule type="cellIs" dxfId="560" priority="11" operator="equal">
      <formula>$C$22</formula>
    </cfRule>
  </conditionalFormatting>
  <conditionalFormatting sqref="T69">
    <cfRule type="expression" dxfId="559" priority="10">
      <formula>$T$67=$C$22</formula>
    </cfRule>
  </conditionalFormatting>
  <conditionalFormatting sqref="T92">
    <cfRule type="expression" dxfId="5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IFERROR(_xlfn.STDEV.S(Tabela19149[Preço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AVERAGE(Tabela19149[Preço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IFERROR(_xlfn.STDEV.S(Tabela1912150[Preço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AVERAGE(Tabela1912150[Preço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09" priority="40">
      <formula>$J57="!"</formula>
    </cfRule>
  </conditionalFormatting>
  <conditionalFormatting sqref="C81:G99">
    <cfRule type="expression" dxfId="508" priority="38">
      <formula>$H81="!"</formula>
    </cfRule>
  </conditionalFormatting>
  <conditionalFormatting sqref="C32:I51 G57:G76 C80">
    <cfRule type="expression" dxfId="507" priority="37">
      <formula>$J32="!"</formula>
    </cfRule>
  </conditionalFormatting>
  <conditionalFormatting sqref="D80:F80">
    <cfRule type="expression" dxfId="506" priority="39">
      <formula>$H80="!"</formula>
    </cfRule>
  </conditionalFormatting>
  <conditionalFormatting sqref="G80">
    <cfRule type="expression" dxfId="505" priority="36">
      <formula>$H80="!"</formula>
    </cfRule>
  </conditionalFormatting>
  <conditionalFormatting sqref="K30">
    <cfRule type="expression" dxfId="504" priority="6">
      <formula>$J30="!"</formula>
    </cfRule>
  </conditionalFormatting>
  <conditionalFormatting sqref="K32:L51">
    <cfRule type="expression" dxfId="503" priority="7">
      <formula>$J32="!"</formula>
    </cfRule>
  </conditionalFormatting>
  <conditionalFormatting sqref="M31:M51">
    <cfRule type="expression" dxfId="502" priority="25">
      <formula>"$C$24=Aux!$E$13"</formula>
    </cfRule>
  </conditionalFormatting>
  <conditionalFormatting sqref="M32:M51">
    <cfRule type="expression" dxfId="501" priority="35">
      <formula>$J32="!"</formula>
    </cfRule>
  </conditionalFormatting>
  <conditionalFormatting sqref="N32:N51">
    <cfRule type="expression" dxfId="500" priority="34">
      <formula>$J32="!"</formula>
    </cfRule>
  </conditionalFormatting>
  <conditionalFormatting sqref="P42:P43 P91 R91 T91">
    <cfRule type="cellIs" dxfId="499" priority="21" operator="equal">
      <formula>$C$22</formula>
    </cfRule>
  </conditionalFormatting>
  <conditionalFormatting sqref="P44">
    <cfRule type="expression" dxfId="498" priority="20">
      <formula>$P$42=$C$22</formula>
    </cfRule>
  </conditionalFormatting>
  <conditionalFormatting sqref="P61">
    <cfRule type="containsBlanks" dxfId="497" priority="29">
      <formula>LEN(TRIM(P61))=0</formula>
    </cfRule>
    <cfRule type="cellIs" dxfId="496" priority="31" operator="greaterThan">
      <formula>0.25</formula>
    </cfRule>
    <cfRule type="cellIs" dxfId="495" priority="30" operator="equal">
      <formula>"-"</formula>
    </cfRule>
  </conditionalFormatting>
  <conditionalFormatting sqref="P67:P68">
    <cfRule type="cellIs" dxfId="494" priority="15" operator="equal">
      <formula>$C$22</formula>
    </cfRule>
  </conditionalFormatting>
  <conditionalFormatting sqref="P69">
    <cfRule type="expression" dxfId="493" priority="14">
      <formula>$P$67=$C$22</formula>
    </cfRule>
  </conditionalFormatting>
  <conditionalFormatting sqref="P92">
    <cfRule type="expression" dxfId="492" priority="45">
      <formula>$P$91=$C$22</formula>
    </cfRule>
  </conditionalFormatting>
  <conditionalFormatting sqref="Q37">
    <cfRule type="cellIs" dxfId="491" priority="32" operator="equal">
      <formula>"-"</formula>
    </cfRule>
  </conditionalFormatting>
  <conditionalFormatting sqref="Q83">
    <cfRule type="expression" dxfId="490" priority="42">
      <formula>$Q85=""</formula>
    </cfRule>
    <cfRule type="expression" dxfId="489" priority="43">
      <formula>$Q85="-"</formula>
    </cfRule>
    <cfRule type="expression" dxfId="488" priority="44">
      <formula>$Q85&gt;0.25</formula>
    </cfRule>
  </conditionalFormatting>
  <conditionalFormatting sqref="Q85">
    <cfRule type="cellIs" dxfId="487" priority="27" operator="equal">
      <formula>"-"</formula>
    </cfRule>
    <cfRule type="cellIs" dxfId="486" priority="28" operator="greaterThan">
      <formula>0.25</formula>
    </cfRule>
  </conditionalFormatting>
  <conditionalFormatting sqref="Q37:S37">
    <cfRule type="cellIs" dxfId="485" priority="33" operator="greaterThan">
      <formula>0.25</formula>
    </cfRule>
    <cfRule type="containsBlanks" dxfId="484" priority="9">
      <formula>LEN(TRIM(Q37))=0</formula>
    </cfRule>
  </conditionalFormatting>
  <conditionalFormatting sqref="Q85:S85">
    <cfRule type="containsBlanks" dxfId="483" priority="26">
      <formula>LEN(TRIM(Q85))=0</formula>
    </cfRule>
  </conditionalFormatting>
  <conditionalFormatting sqref="R42:R43">
    <cfRule type="cellIs" dxfId="482" priority="19" operator="equal">
      <formula>$C$22</formula>
    </cfRule>
  </conditionalFormatting>
  <conditionalFormatting sqref="R44">
    <cfRule type="expression" dxfId="481" priority="18">
      <formula>$R$42=$C$22</formula>
    </cfRule>
  </conditionalFormatting>
  <conditionalFormatting sqref="R67:R68">
    <cfRule type="cellIs" dxfId="480" priority="13" operator="equal">
      <formula>$C$22</formula>
    </cfRule>
  </conditionalFormatting>
  <conditionalFormatting sqref="R69">
    <cfRule type="expression" dxfId="479" priority="12">
      <formula>$R$67=$C$22</formula>
    </cfRule>
  </conditionalFormatting>
  <conditionalFormatting sqref="R92">
    <cfRule type="expression" dxfId="478" priority="46">
      <formula>$R$91=$C$22</formula>
    </cfRule>
  </conditionalFormatting>
  <conditionalFormatting sqref="T42:T43">
    <cfRule type="cellIs" dxfId="477" priority="17" operator="equal">
      <formula>$C$22</formula>
    </cfRule>
  </conditionalFormatting>
  <conditionalFormatting sqref="T44">
    <cfRule type="expression" dxfId="476" priority="16">
      <formula>$T$42=$C$22</formula>
    </cfRule>
  </conditionalFormatting>
  <conditionalFormatting sqref="T67:T68">
    <cfRule type="cellIs" dxfId="475" priority="11" operator="equal">
      <formula>$C$22</formula>
    </cfRule>
  </conditionalFormatting>
  <conditionalFormatting sqref="T69">
    <cfRule type="expression" dxfId="474" priority="10">
      <formula>$T$67=$C$22</formula>
    </cfRule>
  </conditionalFormatting>
  <conditionalFormatting sqref="T92">
    <cfRule type="expression" dxfId="4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IFERROR(_xlfn.STDEV.S(Tabela19122[Preço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AVERAGE(Tabela19122[Preço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IFERROR(_xlfn.STDEV.S(Tabela1912123[Preço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AVERAGE(Tabela1912123[Preço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24" priority="40">
      <formula>$J57="!"</formula>
    </cfRule>
  </conditionalFormatting>
  <conditionalFormatting sqref="C81:G99">
    <cfRule type="expression" dxfId="423" priority="38">
      <formula>$H81="!"</formula>
    </cfRule>
  </conditionalFormatting>
  <conditionalFormatting sqref="C32:I51 G57:G76 C80">
    <cfRule type="expression" dxfId="422" priority="37">
      <formula>$J32="!"</formula>
    </cfRule>
  </conditionalFormatting>
  <conditionalFormatting sqref="D80:F80">
    <cfRule type="expression" dxfId="421" priority="39">
      <formula>$H80="!"</formula>
    </cfRule>
  </conditionalFormatting>
  <conditionalFormatting sqref="G80">
    <cfRule type="expression" dxfId="420" priority="36">
      <formula>$H80="!"</formula>
    </cfRule>
  </conditionalFormatting>
  <conditionalFormatting sqref="K30">
    <cfRule type="expression" dxfId="419" priority="6">
      <formula>$J30="!"</formula>
    </cfRule>
  </conditionalFormatting>
  <conditionalFormatting sqref="K32:L51">
    <cfRule type="expression" dxfId="418" priority="7">
      <formula>$J32="!"</formula>
    </cfRule>
  </conditionalFormatting>
  <conditionalFormatting sqref="M31:M51">
    <cfRule type="expression" dxfId="417" priority="25">
      <formula>"$C$24=Aux!$E$13"</formula>
    </cfRule>
  </conditionalFormatting>
  <conditionalFormatting sqref="M32:M51">
    <cfRule type="expression" dxfId="416" priority="35">
      <formula>$J32="!"</formula>
    </cfRule>
  </conditionalFormatting>
  <conditionalFormatting sqref="N32:N51">
    <cfRule type="expression" dxfId="415" priority="34">
      <formula>$J32="!"</formula>
    </cfRule>
  </conditionalFormatting>
  <conditionalFormatting sqref="P42:P43 P91 R91 T91">
    <cfRule type="cellIs" dxfId="414" priority="21" operator="equal">
      <formula>$C$22</formula>
    </cfRule>
  </conditionalFormatting>
  <conditionalFormatting sqref="P44">
    <cfRule type="expression" dxfId="413" priority="20">
      <formula>$P$42=$C$22</formula>
    </cfRule>
  </conditionalFormatting>
  <conditionalFormatting sqref="P61">
    <cfRule type="containsBlanks" dxfId="412" priority="29">
      <formula>LEN(TRIM(P61))=0</formula>
    </cfRule>
    <cfRule type="cellIs" dxfId="411" priority="31" operator="greaterThan">
      <formula>0.25</formula>
    </cfRule>
    <cfRule type="cellIs" dxfId="410" priority="30" operator="equal">
      <formula>"-"</formula>
    </cfRule>
  </conditionalFormatting>
  <conditionalFormatting sqref="P67:P68">
    <cfRule type="cellIs" dxfId="409" priority="15" operator="equal">
      <formula>$C$22</formula>
    </cfRule>
  </conditionalFormatting>
  <conditionalFormatting sqref="P69">
    <cfRule type="expression" dxfId="408" priority="14">
      <formula>$P$67=$C$22</formula>
    </cfRule>
  </conditionalFormatting>
  <conditionalFormatting sqref="P92">
    <cfRule type="expression" dxfId="407" priority="45">
      <formula>$P$91=$C$22</formula>
    </cfRule>
  </conditionalFormatting>
  <conditionalFormatting sqref="Q37">
    <cfRule type="cellIs" dxfId="406" priority="32" operator="equal">
      <formula>"-"</formula>
    </cfRule>
  </conditionalFormatting>
  <conditionalFormatting sqref="Q83">
    <cfRule type="expression" dxfId="405" priority="42">
      <formula>$Q85=""</formula>
    </cfRule>
    <cfRule type="expression" dxfId="404" priority="43">
      <formula>$Q85="-"</formula>
    </cfRule>
    <cfRule type="expression" dxfId="403" priority="44">
      <formula>$Q85&gt;0.25</formula>
    </cfRule>
  </conditionalFormatting>
  <conditionalFormatting sqref="Q85">
    <cfRule type="cellIs" dxfId="402" priority="27" operator="equal">
      <formula>"-"</formula>
    </cfRule>
    <cfRule type="cellIs" dxfId="401" priority="28" operator="greaterThan">
      <formula>0.25</formula>
    </cfRule>
  </conditionalFormatting>
  <conditionalFormatting sqref="Q37:S37">
    <cfRule type="cellIs" dxfId="400" priority="33" operator="greaterThan">
      <formula>0.25</formula>
    </cfRule>
    <cfRule type="containsBlanks" dxfId="399" priority="9">
      <formula>LEN(TRIM(Q37))=0</formula>
    </cfRule>
  </conditionalFormatting>
  <conditionalFormatting sqref="Q85:S85">
    <cfRule type="containsBlanks" dxfId="398" priority="26">
      <formula>LEN(TRIM(Q85))=0</formula>
    </cfRule>
  </conditionalFormatting>
  <conditionalFormatting sqref="R42:R43">
    <cfRule type="cellIs" dxfId="397" priority="19" operator="equal">
      <formula>$C$22</formula>
    </cfRule>
  </conditionalFormatting>
  <conditionalFormatting sqref="R44">
    <cfRule type="expression" dxfId="396" priority="18">
      <formula>$R$42=$C$22</formula>
    </cfRule>
  </conditionalFormatting>
  <conditionalFormatting sqref="R67:R68">
    <cfRule type="cellIs" dxfId="395" priority="13" operator="equal">
      <formula>$C$22</formula>
    </cfRule>
  </conditionalFormatting>
  <conditionalFormatting sqref="R69">
    <cfRule type="expression" dxfId="394" priority="12">
      <formula>$R$67=$C$22</formula>
    </cfRule>
  </conditionalFormatting>
  <conditionalFormatting sqref="R92">
    <cfRule type="expression" dxfId="393" priority="46">
      <formula>$R$91=$C$22</formula>
    </cfRule>
  </conditionalFormatting>
  <conditionalFormatting sqref="T42:T43">
    <cfRule type="cellIs" dxfId="392" priority="17" operator="equal">
      <formula>$C$22</formula>
    </cfRule>
  </conditionalFormatting>
  <conditionalFormatting sqref="T44">
    <cfRule type="expression" dxfId="391" priority="16">
      <formula>$T$42=$C$22</formula>
    </cfRule>
  </conditionalFormatting>
  <conditionalFormatting sqref="T67:T68">
    <cfRule type="cellIs" dxfId="390" priority="11" operator="equal">
      <formula>$C$22</formula>
    </cfRule>
  </conditionalFormatting>
  <conditionalFormatting sqref="T69">
    <cfRule type="expression" dxfId="389" priority="10">
      <formula>$T$67=$C$22</formula>
    </cfRule>
  </conditionalFormatting>
  <conditionalFormatting sqref="T92">
    <cfRule type="expression" dxfId="3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IFERROR(_xlfn.STDEV.S(Tabela19107[Preço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AVERAGE(Tabela19107[Preço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IFERROR(_xlfn.STDEV.S(Tabela1912108[Preço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AVERAGE(Tabela1912108[Preço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" priority="40">
      <formula>$J57="!"</formula>
    </cfRule>
  </conditionalFormatting>
  <conditionalFormatting sqref="C81:G99">
    <cfRule type="expression" dxfId="338" priority="38">
      <formula>$H81="!"</formula>
    </cfRule>
  </conditionalFormatting>
  <conditionalFormatting sqref="C32:I51 G57:G76 C80">
    <cfRule type="expression" dxfId="337" priority="37">
      <formula>$J32="!"</formula>
    </cfRule>
  </conditionalFormatting>
  <conditionalFormatting sqref="D80:F80">
    <cfRule type="expression" dxfId="336" priority="39">
      <formula>$H80="!"</formula>
    </cfRule>
  </conditionalFormatting>
  <conditionalFormatting sqref="G80">
    <cfRule type="expression" dxfId="335" priority="36">
      <formula>$H80="!"</formula>
    </cfRule>
  </conditionalFormatting>
  <conditionalFormatting sqref="K30">
    <cfRule type="expression" dxfId="334" priority="6">
      <formula>$J30="!"</formula>
    </cfRule>
  </conditionalFormatting>
  <conditionalFormatting sqref="K32:L51">
    <cfRule type="expression" dxfId="333" priority="7">
      <formula>$J32="!"</formula>
    </cfRule>
  </conditionalFormatting>
  <conditionalFormatting sqref="M31:M51">
    <cfRule type="expression" dxfId="332" priority="25">
      <formula>"$C$24=Aux!$E$13"</formula>
    </cfRule>
  </conditionalFormatting>
  <conditionalFormatting sqref="M32:M51">
    <cfRule type="expression" dxfId="331" priority="35">
      <formula>$J32="!"</formula>
    </cfRule>
  </conditionalFormatting>
  <conditionalFormatting sqref="N32:N51">
    <cfRule type="expression" dxfId="330" priority="34">
      <formula>$J32="!"</formula>
    </cfRule>
  </conditionalFormatting>
  <conditionalFormatting sqref="P42:P43 P91 R91 T91">
    <cfRule type="cellIs" dxfId="329" priority="21" operator="equal">
      <formula>$C$22</formula>
    </cfRule>
  </conditionalFormatting>
  <conditionalFormatting sqref="P44">
    <cfRule type="expression" dxfId="328" priority="20">
      <formula>$P$42=$C$22</formula>
    </cfRule>
  </conditionalFormatting>
  <conditionalFormatting sqref="P61">
    <cfRule type="containsBlanks" dxfId="327" priority="29">
      <formula>LEN(TRIM(P61))=0</formula>
    </cfRule>
    <cfRule type="cellIs" dxfId="326" priority="31" operator="greaterThan">
      <formula>0.25</formula>
    </cfRule>
    <cfRule type="cellIs" dxfId="325" priority="30" operator="equal">
      <formula>"-"</formula>
    </cfRule>
  </conditionalFormatting>
  <conditionalFormatting sqref="P67:P68">
    <cfRule type="cellIs" dxfId="324" priority="15" operator="equal">
      <formula>$C$22</formula>
    </cfRule>
  </conditionalFormatting>
  <conditionalFormatting sqref="P69">
    <cfRule type="expression" dxfId="323" priority="14">
      <formula>$P$67=$C$22</formula>
    </cfRule>
  </conditionalFormatting>
  <conditionalFormatting sqref="P92">
    <cfRule type="expression" dxfId="322" priority="45">
      <formula>$P$91=$C$22</formula>
    </cfRule>
  </conditionalFormatting>
  <conditionalFormatting sqref="Q37">
    <cfRule type="cellIs" dxfId="321" priority="32" operator="equal">
      <formula>"-"</formula>
    </cfRule>
  </conditionalFormatting>
  <conditionalFormatting sqref="Q83">
    <cfRule type="expression" dxfId="320" priority="42">
      <formula>$Q85=""</formula>
    </cfRule>
    <cfRule type="expression" dxfId="319" priority="43">
      <formula>$Q85="-"</formula>
    </cfRule>
    <cfRule type="expression" dxfId="318" priority="44">
      <formula>$Q85&gt;0.25</formula>
    </cfRule>
  </conditionalFormatting>
  <conditionalFormatting sqref="Q85">
    <cfRule type="cellIs" dxfId="317" priority="27" operator="equal">
      <formula>"-"</formula>
    </cfRule>
    <cfRule type="cellIs" dxfId="316" priority="28" operator="greaterThan">
      <formula>0.25</formula>
    </cfRule>
  </conditionalFormatting>
  <conditionalFormatting sqref="Q37:S37">
    <cfRule type="cellIs" dxfId="315" priority="33" operator="greaterThan">
      <formula>0.25</formula>
    </cfRule>
    <cfRule type="containsBlanks" dxfId="314" priority="9">
      <formula>LEN(TRIM(Q37))=0</formula>
    </cfRule>
  </conditionalFormatting>
  <conditionalFormatting sqref="Q85:S85">
    <cfRule type="containsBlanks" dxfId="313" priority="26">
      <formula>LEN(TRIM(Q85))=0</formula>
    </cfRule>
  </conditionalFormatting>
  <conditionalFormatting sqref="R42:R43">
    <cfRule type="cellIs" dxfId="312" priority="19" operator="equal">
      <formula>$C$22</formula>
    </cfRule>
  </conditionalFormatting>
  <conditionalFormatting sqref="R44">
    <cfRule type="expression" dxfId="311" priority="18">
      <formula>$R$42=$C$22</formula>
    </cfRule>
  </conditionalFormatting>
  <conditionalFormatting sqref="R67:R68">
    <cfRule type="cellIs" dxfId="310" priority="13" operator="equal">
      <formula>$C$22</formula>
    </cfRule>
  </conditionalFormatting>
  <conditionalFormatting sqref="R69">
    <cfRule type="expression" dxfId="309" priority="12">
      <formula>$R$67=$C$22</formula>
    </cfRule>
  </conditionalFormatting>
  <conditionalFormatting sqref="R92">
    <cfRule type="expression" dxfId="308" priority="46">
      <formula>$R$91=$C$22</formula>
    </cfRule>
  </conditionalFormatting>
  <conditionalFormatting sqref="T42:T43">
    <cfRule type="cellIs" dxfId="307" priority="17" operator="equal">
      <formula>$C$22</formula>
    </cfRule>
  </conditionalFormatting>
  <conditionalFormatting sqref="T44">
    <cfRule type="expression" dxfId="306" priority="16">
      <formula>$T$42=$C$22</formula>
    </cfRule>
  </conditionalFormatting>
  <conditionalFormatting sqref="T67:T68">
    <cfRule type="cellIs" dxfId="305" priority="11" operator="equal">
      <formula>$C$22</formula>
    </cfRule>
  </conditionalFormatting>
  <conditionalFormatting sqref="T69">
    <cfRule type="expression" dxfId="304" priority="10">
      <formula>$T$67=$C$22</formula>
    </cfRule>
  </conditionalFormatting>
  <conditionalFormatting sqref="T92">
    <cfRule type="expression" dxfId="3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IFERROR(_xlfn.STDEV.S(Tabela19125[Preço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AVERAGE(Tabela19125[Preço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IFERROR(_xlfn.STDEV.S(Tabela1912126[Preço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AVERAGE(Tabela1912126[Preço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" priority="40">
      <formula>$J57="!"</formula>
    </cfRule>
  </conditionalFormatting>
  <conditionalFormatting sqref="C81:G99">
    <cfRule type="expression" dxfId="253" priority="38">
      <formula>$H81="!"</formula>
    </cfRule>
  </conditionalFormatting>
  <conditionalFormatting sqref="C32:I51 G57:G76 C80">
    <cfRule type="expression" dxfId="252" priority="37">
      <formula>$J32="!"</formula>
    </cfRule>
  </conditionalFormatting>
  <conditionalFormatting sqref="D80:F80">
    <cfRule type="expression" dxfId="251" priority="39">
      <formula>$H80="!"</formula>
    </cfRule>
  </conditionalFormatting>
  <conditionalFormatting sqref="G80">
    <cfRule type="expression" dxfId="250" priority="36">
      <formula>$H80="!"</formula>
    </cfRule>
  </conditionalFormatting>
  <conditionalFormatting sqref="K30">
    <cfRule type="expression" dxfId="249" priority="6">
      <formula>$J30="!"</formula>
    </cfRule>
  </conditionalFormatting>
  <conditionalFormatting sqref="K32:L51">
    <cfRule type="expression" dxfId="248" priority="7">
      <formula>$J32="!"</formula>
    </cfRule>
  </conditionalFormatting>
  <conditionalFormatting sqref="M31:M51">
    <cfRule type="expression" dxfId="247" priority="25">
      <formula>"$C$24=Aux!$E$13"</formula>
    </cfRule>
  </conditionalFormatting>
  <conditionalFormatting sqref="M32:M51">
    <cfRule type="expression" dxfId="246" priority="35">
      <formula>$J32="!"</formula>
    </cfRule>
  </conditionalFormatting>
  <conditionalFormatting sqref="N32:N51">
    <cfRule type="expression" dxfId="245" priority="34">
      <formula>$J32="!"</formula>
    </cfRule>
  </conditionalFormatting>
  <conditionalFormatting sqref="P42:P43 P91 R91 T91">
    <cfRule type="cellIs" dxfId="244" priority="21" operator="equal">
      <formula>$C$22</formula>
    </cfRule>
  </conditionalFormatting>
  <conditionalFormatting sqref="P44">
    <cfRule type="expression" dxfId="243" priority="20">
      <formula>$P$42=$C$22</formula>
    </cfRule>
  </conditionalFormatting>
  <conditionalFormatting sqref="P61">
    <cfRule type="containsBlanks" dxfId="242" priority="29">
      <formula>LEN(TRIM(P61))=0</formula>
    </cfRule>
    <cfRule type="cellIs" dxfId="241" priority="31" operator="greaterThan">
      <formula>0.25</formula>
    </cfRule>
    <cfRule type="cellIs" dxfId="240" priority="30" operator="equal">
      <formula>"-"</formula>
    </cfRule>
  </conditionalFormatting>
  <conditionalFormatting sqref="P67:P68">
    <cfRule type="cellIs" dxfId="239" priority="15" operator="equal">
      <formula>$C$22</formula>
    </cfRule>
  </conditionalFormatting>
  <conditionalFormatting sqref="P69">
    <cfRule type="expression" dxfId="238" priority="14">
      <formula>$P$67=$C$22</formula>
    </cfRule>
  </conditionalFormatting>
  <conditionalFormatting sqref="P92">
    <cfRule type="expression" dxfId="237" priority="45">
      <formula>$P$91=$C$22</formula>
    </cfRule>
  </conditionalFormatting>
  <conditionalFormatting sqref="Q37">
    <cfRule type="cellIs" dxfId="236" priority="32" operator="equal">
      <formula>"-"</formula>
    </cfRule>
  </conditionalFormatting>
  <conditionalFormatting sqref="Q83">
    <cfRule type="expression" dxfId="235" priority="42">
      <formula>$Q85=""</formula>
    </cfRule>
    <cfRule type="expression" dxfId="234" priority="43">
      <formula>$Q85="-"</formula>
    </cfRule>
    <cfRule type="expression" dxfId="233" priority="44">
      <formula>$Q85&gt;0.25</formula>
    </cfRule>
  </conditionalFormatting>
  <conditionalFormatting sqref="Q85">
    <cfRule type="cellIs" dxfId="232" priority="27" operator="equal">
      <formula>"-"</formula>
    </cfRule>
    <cfRule type="cellIs" dxfId="231" priority="28" operator="greaterThan">
      <formula>0.25</formula>
    </cfRule>
  </conditionalFormatting>
  <conditionalFormatting sqref="Q37:S37">
    <cfRule type="cellIs" dxfId="230" priority="33" operator="greaterThan">
      <formula>0.25</formula>
    </cfRule>
    <cfRule type="containsBlanks" dxfId="229" priority="9">
      <formula>LEN(TRIM(Q37))=0</formula>
    </cfRule>
  </conditionalFormatting>
  <conditionalFormatting sqref="Q85:S85">
    <cfRule type="containsBlanks" dxfId="228" priority="26">
      <formula>LEN(TRIM(Q85))=0</formula>
    </cfRule>
  </conditionalFormatting>
  <conditionalFormatting sqref="R42:R43">
    <cfRule type="cellIs" dxfId="227" priority="19" operator="equal">
      <formula>$C$22</formula>
    </cfRule>
  </conditionalFormatting>
  <conditionalFormatting sqref="R44">
    <cfRule type="expression" dxfId="226" priority="18">
      <formula>$R$42=$C$22</formula>
    </cfRule>
  </conditionalFormatting>
  <conditionalFormatting sqref="R67:R68">
    <cfRule type="cellIs" dxfId="225" priority="13" operator="equal">
      <formula>$C$22</formula>
    </cfRule>
  </conditionalFormatting>
  <conditionalFormatting sqref="R69">
    <cfRule type="expression" dxfId="224" priority="12">
      <formula>$R$67=$C$22</formula>
    </cfRule>
  </conditionalFormatting>
  <conditionalFormatting sqref="R92">
    <cfRule type="expression" dxfId="223" priority="46">
      <formula>$R$91=$C$22</formula>
    </cfRule>
  </conditionalFormatting>
  <conditionalFormatting sqref="T42:T43">
    <cfRule type="cellIs" dxfId="222" priority="17" operator="equal">
      <formula>$C$22</formula>
    </cfRule>
  </conditionalFormatting>
  <conditionalFormatting sqref="T44">
    <cfRule type="expression" dxfId="221" priority="16">
      <formula>$T$42=$C$22</formula>
    </cfRule>
  </conditionalFormatting>
  <conditionalFormatting sqref="T67:T68">
    <cfRule type="cellIs" dxfId="220" priority="11" operator="equal">
      <formula>$C$22</formula>
    </cfRule>
  </conditionalFormatting>
  <conditionalFormatting sqref="T69">
    <cfRule type="expression" dxfId="219" priority="10">
      <formula>$T$67=$C$22</formula>
    </cfRule>
  </conditionalFormatting>
  <conditionalFormatting sqref="T92">
    <cfRule type="expression" dxfId="2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IFERROR(_xlfn.STDEV.S(Tabela19119[Preço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AVERAGE(Tabela19119[Preço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IFERROR(_xlfn.STDEV.S(Tabela1912120[Preço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AVERAGE(Tabela1912120[Preço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" priority="40">
      <formula>$J57="!"</formula>
    </cfRule>
  </conditionalFormatting>
  <conditionalFormatting sqref="C81:G99">
    <cfRule type="expression" dxfId="168" priority="38">
      <formula>$H81="!"</formula>
    </cfRule>
  </conditionalFormatting>
  <conditionalFormatting sqref="C32:I51 G57:G76 C80">
    <cfRule type="expression" dxfId="167" priority="37">
      <formula>$J32="!"</formula>
    </cfRule>
  </conditionalFormatting>
  <conditionalFormatting sqref="D80:F80">
    <cfRule type="expression" dxfId="166" priority="39">
      <formula>$H80="!"</formula>
    </cfRule>
  </conditionalFormatting>
  <conditionalFormatting sqref="G80">
    <cfRule type="expression" dxfId="165" priority="36">
      <formula>$H80="!"</formula>
    </cfRule>
  </conditionalFormatting>
  <conditionalFormatting sqref="K30">
    <cfRule type="expression" dxfId="164" priority="6">
      <formula>$J30="!"</formula>
    </cfRule>
  </conditionalFormatting>
  <conditionalFormatting sqref="K32:L51">
    <cfRule type="expression" dxfId="163" priority="7">
      <formula>$J32="!"</formula>
    </cfRule>
  </conditionalFormatting>
  <conditionalFormatting sqref="M31:M51">
    <cfRule type="expression" dxfId="162" priority="25">
      <formula>"$C$24=Aux!$E$13"</formula>
    </cfRule>
  </conditionalFormatting>
  <conditionalFormatting sqref="M32:M51">
    <cfRule type="expression" dxfId="161" priority="35">
      <formula>$J32="!"</formula>
    </cfRule>
  </conditionalFormatting>
  <conditionalFormatting sqref="N32:N51">
    <cfRule type="expression" dxfId="160" priority="34">
      <formula>$J32="!"</formula>
    </cfRule>
  </conditionalFormatting>
  <conditionalFormatting sqref="P42:P43 P91 R91 T91">
    <cfRule type="cellIs" dxfId="159" priority="21" operator="equal">
      <formula>$C$22</formula>
    </cfRule>
  </conditionalFormatting>
  <conditionalFormatting sqref="P44">
    <cfRule type="expression" dxfId="158" priority="20">
      <formula>$P$42=$C$22</formula>
    </cfRule>
  </conditionalFormatting>
  <conditionalFormatting sqref="P61">
    <cfRule type="containsBlanks" dxfId="157" priority="29">
      <formula>LEN(TRIM(P61))=0</formula>
    </cfRule>
    <cfRule type="cellIs" dxfId="156" priority="31" operator="greaterThan">
      <formula>0.25</formula>
    </cfRule>
    <cfRule type="cellIs" dxfId="155" priority="30" operator="equal">
      <formula>"-"</formula>
    </cfRule>
  </conditionalFormatting>
  <conditionalFormatting sqref="P67:P68">
    <cfRule type="cellIs" dxfId="154" priority="15" operator="equal">
      <formula>$C$22</formula>
    </cfRule>
  </conditionalFormatting>
  <conditionalFormatting sqref="P69">
    <cfRule type="expression" dxfId="153" priority="14">
      <formula>$P$67=$C$22</formula>
    </cfRule>
  </conditionalFormatting>
  <conditionalFormatting sqref="P92">
    <cfRule type="expression" dxfId="152" priority="45">
      <formula>$P$91=$C$22</formula>
    </cfRule>
  </conditionalFormatting>
  <conditionalFormatting sqref="Q37">
    <cfRule type="cellIs" dxfId="151" priority="32" operator="equal">
      <formula>"-"</formula>
    </cfRule>
  </conditionalFormatting>
  <conditionalFormatting sqref="Q83">
    <cfRule type="expression" dxfId="150" priority="42">
      <formula>$Q85=""</formula>
    </cfRule>
    <cfRule type="expression" dxfId="149" priority="43">
      <formula>$Q85="-"</formula>
    </cfRule>
    <cfRule type="expression" dxfId="148" priority="44">
      <formula>$Q85&gt;0.25</formula>
    </cfRule>
  </conditionalFormatting>
  <conditionalFormatting sqref="Q85">
    <cfRule type="cellIs" dxfId="147" priority="27" operator="equal">
      <formula>"-"</formula>
    </cfRule>
    <cfRule type="cellIs" dxfId="146" priority="28" operator="greaterThan">
      <formula>0.25</formula>
    </cfRule>
  </conditionalFormatting>
  <conditionalFormatting sqref="Q37:S37">
    <cfRule type="cellIs" dxfId="145" priority="33" operator="greaterThan">
      <formula>0.25</formula>
    </cfRule>
    <cfRule type="containsBlanks" dxfId="144" priority="9">
      <formula>LEN(TRIM(Q37))=0</formula>
    </cfRule>
  </conditionalFormatting>
  <conditionalFormatting sqref="Q85:S85">
    <cfRule type="containsBlanks" dxfId="143" priority="26">
      <formula>LEN(TRIM(Q85))=0</formula>
    </cfRule>
  </conditionalFormatting>
  <conditionalFormatting sqref="R42:R43">
    <cfRule type="cellIs" dxfId="142" priority="19" operator="equal">
      <formula>$C$22</formula>
    </cfRule>
  </conditionalFormatting>
  <conditionalFormatting sqref="R44">
    <cfRule type="expression" dxfId="141" priority="18">
      <formula>$R$42=$C$22</formula>
    </cfRule>
  </conditionalFormatting>
  <conditionalFormatting sqref="R67:R68">
    <cfRule type="cellIs" dxfId="140" priority="13" operator="equal">
      <formula>$C$22</formula>
    </cfRule>
  </conditionalFormatting>
  <conditionalFormatting sqref="R69">
    <cfRule type="expression" dxfId="139" priority="12">
      <formula>$R$67=$C$22</formula>
    </cfRule>
  </conditionalFormatting>
  <conditionalFormatting sqref="R92">
    <cfRule type="expression" dxfId="138" priority="46">
      <formula>$R$91=$C$22</formula>
    </cfRule>
  </conditionalFormatting>
  <conditionalFormatting sqref="T42:T43">
    <cfRule type="cellIs" dxfId="137" priority="17" operator="equal">
      <formula>$C$22</formula>
    </cfRule>
  </conditionalFormatting>
  <conditionalFormatting sqref="T44">
    <cfRule type="expression" dxfId="136" priority="16">
      <formula>$T$42=$C$22</formula>
    </cfRule>
  </conditionalFormatting>
  <conditionalFormatting sqref="T67:T68">
    <cfRule type="cellIs" dxfId="135" priority="11" operator="equal">
      <formula>$C$22</formula>
    </cfRule>
  </conditionalFormatting>
  <conditionalFormatting sqref="T69">
    <cfRule type="expression" dxfId="134" priority="10">
      <formula>$T$67=$C$22</formula>
    </cfRule>
  </conditionalFormatting>
  <conditionalFormatting sqref="T92">
    <cfRule type="expression" dxfId="13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30" t="s">
        <v>99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24"/>
      <c r="D19" s="225"/>
      <c r="E19" s="1"/>
      <c r="F19" s="226" t="s">
        <v>99</v>
      </c>
      <c r="G19" s="227"/>
      <c r="H19" s="98"/>
      <c r="I19" s="98"/>
      <c r="J19" s="98"/>
      <c r="K19" s="98"/>
      <c r="L19" s="98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28" t="s">
        <v>55</v>
      </c>
      <c r="D22" s="229"/>
      <c r="E22" s="102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28" t="s">
        <v>56</v>
      </c>
      <c r="D25" s="229"/>
      <c r="E25" s="101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09" t="s">
        <v>107</v>
      </c>
      <c r="V27" s="4"/>
    </row>
    <row r="28" spans="1:23" ht="18.75" x14ac:dyDescent="0.25">
      <c r="A28" s="1"/>
      <c r="B28" s="7"/>
      <c r="C28" s="20"/>
      <c r="D28" s="223" t="s">
        <v>108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21"/>
      <c r="Q32" s="221"/>
      <c r="R32" s="221"/>
      <c r="S32" s="221"/>
      <c r="T32" s="221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21"/>
      <c r="Q33" s="221"/>
      <c r="R33" s="221"/>
      <c r="S33" s="221"/>
      <c r="T33" s="221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42"/>
      <c r="R36" s="242"/>
      <c r="S36" s="242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42"/>
      <c r="Q43" s="19"/>
      <c r="R43" s="242"/>
      <c r="S43" s="19"/>
      <c r="T43" s="242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51" t="s">
        <v>128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19" t="str">
        <f>IFERROR(_xlfn.STDEV.S(Tabela19152[Preço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21"/>
      <c r="Q58" s="221"/>
      <c r="R58" s="221"/>
      <c r="S58" s="221"/>
      <c r="T58" s="221"/>
      <c r="V58" s="122"/>
    </row>
    <row r="59" spans="1:23" ht="35.1" customHeight="1" x14ac:dyDescent="0.25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AVERAGE(Tabela19152[Preço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44" t="str">
        <f>IF(U44,IFERROR(IF(U57="-","-",U57/U60),"-"),"")</f>
        <v/>
      </c>
      <c r="Q61" s="244"/>
      <c r="R61" s="244"/>
      <c r="S61" s="244"/>
      <c r="T61" s="244"/>
      <c r="V61" s="122"/>
    </row>
    <row r="62" spans="1:23" ht="35.1" customHeight="1" x14ac:dyDescent="0.25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6"/>
      <c r="V64" s="122"/>
    </row>
    <row r="65" spans="1:22" ht="35.1" customHeight="1" x14ac:dyDescent="0.25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42" t="str">
        <f>IF(U44,IF(U69,"","Média Aritmética"),"")</f>
        <v/>
      </c>
      <c r="Q67" s="147"/>
      <c r="R67" s="242" t="str">
        <f>IF(U44,IF(U69,"","Mediana"),"")</f>
        <v/>
      </c>
      <c r="S67" s="147"/>
      <c r="T67" s="242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42"/>
      <c r="Q68" s="147"/>
      <c r="R68" s="242"/>
      <c r="S68" s="147"/>
      <c r="T68" s="242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19" t="str">
        <f>IFERROR(_xlfn.STDEV.S(Tabela1912153[Preço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2"/>
    </row>
    <row r="82" spans="1:22" ht="35.1" customHeight="1" x14ac:dyDescent="0.25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6"/>
      <c r="U83" s="59" t="e">
        <f>AVERAGE(Tabela1912153[Preço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2"/>
    </row>
    <row r="85" spans="1:22" ht="35.1" customHeight="1" x14ac:dyDescent="0.25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6"/>
      <c r="V87" s="122"/>
    </row>
    <row r="88" spans="1:22" ht="35.1" customHeight="1" x14ac:dyDescent="0.25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" priority="40">
      <formula>$J57="!"</formula>
    </cfRule>
  </conditionalFormatting>
  <conditionalFormatting sqref="C81:G99">
    <cfRule type="expression" dxfId="83" priority="38">
      <formula>$H81="!"</formula>
    </cfRule>
  </conditionalFormatting>
  <conditionalFormatting sqref="C32:I51 G57:G76 C80">
    <cfRule type="expression" dxfId="82" priority="37">
      <formula>$J32="!"</formula>
    </cfRule>
  </conditionalFormatting>
  <conditionalFormatting sqref="D80:F80">
    <cfRule type="expression" dxfId="81" priority="39">
      <formula>$H80="!"</formula>
    </cfRule>
  </conditionalFormatting>
  <conditionalFormatting sqref="G80">
    <cfRule type="expression" dxfId="80" priority="36">
      <formula>$H80="!"</formula>
    </cfRule>
  </conditionalFormatting>
  <conditionalFormatting sqref="K30">
    <cfRule type="expression" dxfId="79" priority="6">
      <formula>$J30="!"</formula>
    </cfRule>
  </conditionalFormatting>
  <conditionalFormatting sqref="K32:L51">
    <cfRule type="expression" dxfId="78" priority="7">
      <formula>$J32="!"</formula>
    </cfRule>
  </conditionalFormatting>
  <conditionalFormatting sqref="M31:M51">
    <cfRule type="expression" dxfId="77" priority="25">
      <formula>"$C$24=Aux!$E$13"</formula>
    </cfRule>
  </conditionalFormatting>
  <conditionalFormatting sqref="M32:M51">
    <cfRule type="expression" dxfId="76" priority="35">
      <formula>$J32="!"</formula>
    </cfRule>
  </conditionalFormatting>
  <conditionalFormatting sqref="N32:N51">
    <cfRule type="expression" dxfId="75" priority="34">
      <formula>$J32="!"</formula>
    </cfRule>
  </conditionalFormatting>
  <conditionalFormatting sqref="P42:P43 P91 R91 T91">
    <cfRule type="cellIs" dxfId="74" priority="21" operator="equal">
      <formula>$C$22</formula>
    </cfRule>
  </conditionalFormatting>
  <conditionalFormatting sqref="P44">
    <cfRule type="expression" dxfId="73" priority="20">
      <formula>$P$42=$C$22</formula>
    </cfRule>
  </conditionalFormatting>
  <conditionalFormatting sqref="P61">
    <cfRule type="containsBlanks" dxfId="72" priority="29">
      <formula>LEN(TRIM(P61))=0</formula>
    </cfRule>
    <cfRule type="cellIs" dxfId="71" priority="31" operator="greaterThan">
      <formula>0.25</formula>
    </cfRule>
    <cfRule type="cellIs" dxfId="70" priority="30" operator="equal">
      <formula>"-"</formula>
    </cfRule>
  </conditionalFormatting>
  <conditionalFormatting sqref="P67:P68">
    <cfRule type="cellIs" dxfId="69" priority="15" operator="equal">
      <formula>$C$22</formula>
    </cfRule>
  </conditionalFormatting>
  <conditionalFormatting sqref="P69">
    <cfRule type="expression" dxfId="68" priority="14">
      <formula>$P$67=$C$22</formula>
    </cfRule>
  </conditionalFormatting>
  <conditionalFormatting sqref="P92">
    <cfRule type="expression" dxfId="67" priority="45">
      <formula>$P$91=$C$22</formula>
    </cfRule>
  </conditionalFormatting>
  <conditionalFormatting sqref="Q37">
    <cfRule type="cellIs" dxfId="66" priority="32" operator="equal">
      <formula>"-"</formula>
    </cfRule>
  </conditionalFormatting>
  <conditionalFormatting sqref="Q83">
    <cfRule type="expression" dxfId="65" priority="42">
      <formula>$Q85=""</formula>
    </cfRule>
    <cfRule type="expression" dxfId="64" priority="43">
      <formula>$Q85="-"</formula>
    </cfRule>
    <cfRule type="expression" dxfId="63" priority="44">
      <formula>$Q85&gt;0.25</formula>
    </cfRule>
  </conditionalFormatting>
  <conditionalFormatting sqref="Q85">
    <cfRule type="cellIs" dxfId="62" priority="27" operator="equal">
      <formula>"-"</formula>
    </cfRule>
    <cfRule type="cellIs" dxfId="61" priority="28" operator="greaterThan">
      <formula>0.25</formula>
    </cfRule>
  </conditionalFormatting>
  <conditionalFormatting sqref="Q37:S37">
    <cfRule type="cellIs" dxfId="60" priority="33" operator="greaterThan">
      <formula>0.25</formula>
    </cfRule>
    <cfRule type="containsBlanks" dxfId="59" priority="9">
      <formula>LEN(TRIM(Q37))=0</formula>
    </cfRule>
  </conditionalFormatting>
  <conditionalFormatting sqref="Q85:S85">
    <cfRule type="containsBlanks" dxfId="58" priority="26">
      <formula>LEN(TRIM(Q85))=0</formula>
    </cfRule>
  </conditionalFormatting>
  <conditionalFormatting sqref="R42:R43">
    <cfRule type="cellIs" dxfId="57" priority="19" operator="equal">
      <formula>$C$22</formula>
    </cfRule>
  </conditionalFormatting>
  <conditionalFormatting sqref="R44">
    <cfRule type="expression" dxfId="56" priority="18">
      <formula>$R$42=$C$22</formula>
    </cfRule>
  </conditionalFormatting>
  <conditionalFormatting sqref="R67:R68">
    <cfRule type="cellIs" dxfId="55" priority="13" operator="equal">
      <formula>$C$22</formula>
    </cfRule>
  </conditionalFormatting>
  <conditionalFormatting sqref="R69">
    <cfRule type="expression" dxfId="54" priority="12">
      <formula>$R$67=$C$22</formula>
    </cfRule>
  </conditionalFormatting>
  <conditionalFormatting sqref="R92">
    <cfRule type="expression" dxfId="53" priority="46">
      <formula>$R$91=$C$22</formula>
    </cfRule>
  </conditionalFormatting>
  <conditionalFormatting sqref="T42:T43">
    <cfRule type="cellIs" dxfId="52" priority="17" operator="equal">
      <formula>$C$22</formula>
    </cfRule>
  </conditionalFormatting>
  <conditionalFormatting sqref="T44">
    <cfRule type="expression" dxfId="51" priority="16">
      <formula>$T$42=$C$22</formula>
    </cfRule>
  </conditionalFormatting>
  <conditionalFormatting sqref="T67:T68">
    <cfRule type="cellIs" dxfId="50" priority="11" operator="equal">
      <formula>$C$22</formula>
    </cfRule>
  </conditionalFormatting>
  <conditionalFormatting sqref="T69">
    <cfRule type="expression" dxfId="49" priority="10">
      <formula>$T$67=$C$22</formula>
    </cfRule>
  </conditionalFormatting>
  <conditionalFormatting sqref="T92">
    <cfRule type="expression" dxfId="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User</cp:lastModifiedBy>
  <cp:revision/>
  <dcterms:created xsi:type="dcterms:W3CDTF">2020-10-23T15:04:44Z</dcterms:created>
  <dcterms:modified xsi:type="dcterms:W3CDTF">2025-08-27T17:47:35Z</dcterms:modified>
  <cp:category/>
  <cp:contentStatus/>
</cp:coreProperties>
</file>